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M:\WSPOLNY\SIDOM\SIDOM_WSPÓLNOTY\WSPÓLNOTY_WAŁBRZYCH\AL. PODWALE 2-4\FOTOWOLTAIKA_2026\"/>
    </mc:Choice>
  </mc:AlternateContent>
  <xr:revisionPtr revIDLastSave="0" documentId="13_ncr:1_{3B52A842-4A38-4868-AFE6-E2C8E7D45A8D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L042_DobaGodz" sheetId="2" r:id="rId1"/>
    <sheet name="L059_DobaGodz" sheetId="3" r:id="rId2"/>
    <sheet name="L042_Szczegoly" sheetId="5" r:id="rId3"/>
    <sheet name="L059_Szczegoly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9" i="3" l="1"/>
  <c r="Y9" i="3"/>
  <c r="X9" i="3"/>
  <c r="W9" i="3"/>
  <c r="V9" i="3"/>
  <c r="U9" i="3"/>
  <c r="T9" i="3"/>
  <c r="S9" i="3"/>
  <c r="R9" i="3"/>
  <c r="Q9" i="3"/>
  <c r="P9" i="3"/>
  <c r="O9" i="3"/>
  <c r="N9" i="3"/>
  <c r="M9" i="3"/>
  <c r="L9" i="3"/>
  <c r="K9" i="3"/>
  <c r="J9" i="3"/>
  <c r="I9" i="3"/>
  <c r="H9" i="3"/>
  <c r="G9" i="3"/>
  <c r="F9" i="3"/>
  <c r="E9" i="3"/>
  <c r="D9" i="3"/>
  <c r="C9" i="3"/>
  <c r="AA9" i="3" s="1"/>
  <c r="AA2" i="2"/>
  <c r="C8" i="2"/>
  <c r="AA8" i="2"/>
  <c r="R9" i="2" s="1"/>
  <c r="Z8" i="2"/>
  <c r="Y8" i="2"/>
  <c r="X8" i="2"/>
  <c r="W8" i="2"/>
  <c r="V8" i="2"/>
  <c r="U8" i="2"/>
  <c r="T8" i="2"/>
  <c r="S8" i="2"/>
  <c r="R8" i="2"/>
  <c r="Q8" i="2"/>
  <c r="P8" i="2"/>
  <c r="O8" i="2"/>
  <c r="N8" i="2"/>
  <c r="M8" i="2"/>
  <c r="L8" i="2"/>
  <c r="K8" i="2"/>
  <c r="J8" i="2"/>
  <c r="I8" i="2"/>
  <c r="H8" i="2"/>
  <c r="G8" i="2"/>
  <c r="F8" i="2"/>
  <c r="E8" i="2"/>
  <c r="D8" i="2"/>
  <c r="AA8" i="3"/>
  <c r="AA3" i="3"/>
  <c r="AA4" i="3"/>
  <c r="AA5" i="3"/>
  <c r="AA6" i="3"/>
  <c r="AA2" i="3"/>
  <c r="D8" i="3"/>
  <c r="E8" i="3"/>
  <c r="F8" i="3"/>
  <c r="G8" i="3"/>
  <c r="H8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C8" i="3"/>
  <c r="Q9" i="2" l="1"/>
  <c r="P9" i="2"/>
  <c r="O9" i="2"/>
  <c r="N9" i="2"/>
  <c r="M9" i="2"/>
  <c r="K9" i="2"/>
  <c r="J9" i="2"/>
  <c r="Y9" i="2"/>
  <c r="H9" i="2"/>
  <c r="V9" i="2"/>
  <c r="U9" i="2"/>
  <c r="T9" i="2"/>
  <c r="D9" i="2"/>
  <c r="L9" i="2"/>
  <c r="Z9" i="2"/>
  <c r="I9" i="2"/>
  <c r="X9" i="2"/>
  <c r="W9" i="2"/>
  <c r="G9" i="2"/>
  <c r="F9" i="2"/>
  <c r="E9" i="2"/>
  <c r="S9" i="2"/>
  <c r="C9" i="2"/>
  <c r="AA9" i="2" l="1"/>
</calcChain>
</file>

<file path=xl/sharedStrings.xml><?xml version="1.0" encoding="utf-8"?>
<sst xmlns="http://schemas.openxmlformats.org/spreadsheetml/2006/main" count="864" uniqueCount="38">
  <si>
    <t>PPE</t>
  </si>
  <si>
    <t>PPE:590322414101123042</t>
  </si>
  <si>
    <t>2026-04-02</t>
  </si>
  <si>
    <t>2026-04-07</t>
  </si>
  <si>
    <t>2026-04-03</t>
  </si>
  <si>
    <t>21:00</t>
  </si>
  <si>
    <t>PPE:590322414101123059</t>
  </si>
  <si>
    <t>05:00</t>
  </si>
  <si>
    <t>2026-04-05</t>
  </si>
  <si>
    <t>01:00</t>
  </si>
  <si>
    <t>Data</t>
  </si>
  <si>
    <t>00:00</t>
  </si>
  <si>
    <t>02:00</t>
  </si>
  <si>
    <t>03:00</t>
  </si>
  <si>
    <t>04:00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</si>
  <si>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</si>
  <si>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</si>
  <si>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</si>
  <si>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</si>
  <si>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</si>
  <si>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</si>
  <si>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</si>
  <si>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</si>
  <si>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</si>
  <si>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</si>
  <si>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</si>
  <si>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</si>
  <si>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</si>
  <si>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</si>
  <si>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</si>
  <si>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22:00</t>
  </si>
  <si>
    <t>23:00</t>
  </si>
  <si>
    <t>Suma_doby_kWh</t>
  </si>
  <si>
    <t>2026-04-04</t>
  </si>
  <si>
    <t>2026-04-06</t>
  </si>
  <si>
    <t>Godzina</t>
  </si>
  <si>
    <t>kWhPobrana</t>
  </si>
  <si>
    <t>średnio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</si>
</sst>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color rgb="FFFFFFFF"/>
      <name val="Calibri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10" fontId="0" fillId="0" borderId="0" xfId="1" applyNumberFormat="1" applyFont="1"/>
    <xf numFmtId="10" fontId="0" fillId="0" borderId="0" xfId="0" applyNumberFormat="1"/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Średnie zużycie godzinowe w dniach 02.04.2026 - 06.04.2026 - licznik 70989726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L042_DobaGodz!$C$1:$Z$1</c:f>
              <c:strCache>
                <c:ptCount val="24"/>
                <c:pt idx="0">
                  <c:v>00:00</c:v>
                </c:pt>
                <c:pt idx="1">
                  <c:v>01:00</c:v>
                </c:pt>
                <c:pt idx="2">
                  <c:v>02:00</c:v>
                </c:pt>
                <c:pt idx="3">
                  <c:v>03:00</c:v>
                </c:pt>
                <c:pt idx="4">
                  <c:v>04:00</c:v>
                </c:pt>
                <c:pt idx="5">
                  <c:v>05:00</c:v>
                </c:pt>
                <c:pt idx="6">
                  <c:v>06:00</c:v>
                </c:pt>
                <c:pt idx="7">
                  <c:v>07:00</c:v>
                </c:pt>
                <c:pt idx="8">
                  <c:v>08:00</c:v>
                </c:pt>
                <c:pt idx="9">
                  <c:v>09:00</c:v>
                </c:pt>
                <c:pt idx="10">
                  <c:v>10:00</c:v>
                </c:pt>
                <c:pt idx="11">
                  <c:v>11:00</c:v>
                </c:pt>
                <c:pt idx="12">
                  <c:v>12:00</c:v>
                </c:pt>
                <c:pt idx="13">
                  <c:v>13:00</c:v>
                </c:pt>
                <c:pt idx="14">
                  <c:v>14:00</c:v>
                </c:pt>
                <c:pt idx="15">
                  <c:v>15:00</c:v>
                </c:pt>
                <c:pt idx="16">
                  <c:v>16:00</c:v>
                </c:pt>
                <c:pt idx="17">
                  <c:v>17:00</c:v>
                </c:pt>
                <c:pt idx="18">
                  <c:v>18:00</c:v>
                </c:pt>
                <c:pt idx="19">
                  <c:v>19:00</c:v>
                </c:pt>
                <c:pt idx="20">
                  <c:v>20:00</c:v>
                </c:pt>
                <c:pt idx="21">
                  <c:v>21:00</c:v>
                </c:pt>
                <c:pt idx="22">
                  <c:v>22:00</c:v>
                </c:pt>
                <c:pt idx="23">
                  <c:v>23:00</c:v>
                </c:pt>
              </c:strCache>
            </c:strRef>
          </c:cat>
          <c:val>
            <c:numRef>
              <c:f>L042_DobaGodz!$C$8:$Z$8</c:f>
              <c:numCache>
                <c:formatCode>General</c:formatCode>
                <c:ptCount val="24"/>
                <c:pt idx="0">
                  <c:v>1.3556000000000001</c:v>
                </c:pt>
                <c:pt idx="1">
                  <c:v>1.286</c:v>
                </c:pt>
                <c:pt idx="2">
                  <c:v>1.2066000000000001</c:v>
                </c:pt>
                <c:pt idx="3">
                  <c:v>1.2041999999999999</c:v>
                </c:pt>
                <c:pt idx="4">
                  <c:v>1.1872</c:v>
                </c:pt>
                <c:pt idx="5">
                  <c:v>1.2213999999999998</c:v>
                </c:pt>
                <c:pt idx="6">
                  <c:v>1.2746</c:v>
                </c:pt>
                <c:pt idx="7">
                  <c:v>1.2778</c:v>
                </c:pt>
                <c:pt idx="8">
                  <c:v>1.7823999999999998</c:v>
                </c:pt>
                <c:pt idx="9">
                  <c:v>1.5698000000000001</c:v>
                </c:pt>
                <c:pt idx="10">
                  <c:v>1.7922</c:v>
                </c:pt>
                <c:pt idx="11">
                  <c:v>1.8762000000000001</c:v>
                </c:pt>
                <c:pt idx="12">
                  <c:v>1.6504000000000001</c:v>
                </c:pt>
                <c:pt idx="13">
                  <c:v>1.9175999999999997</c:v>
                </c:pt>
                <c:pt idx="14">
                  <c:v>1.9555999999999998</c:v>
                </c:pt>
                <c:pt idx="15">
                  <c:v>1.9483999999999999</c:v>
                </c:pt>
                <c:pt idx="16">
                  <c:v>1.7748000000000002</c:v>
                </c:pt>
                <c:pt idx="17">
                  <c:v>1.9618000000000002</c:v>
                </c:pt>
                <c:pt idx="18">
                  <c:v>1.9076</c:v>
                </c:pt>
                <c:pt idx="19">
                  <c:v>1.9002000000000003</c:v>
                </c:pt>
                <c:pt idx="20">
                  <c:v>1.7558</c:v>
                </c:pt>
                <c:pt idx="21">
                  <c:v>1.984</c:v>
                </c:pt>
                <c:pt idx="22">
                  <c:v>1.8189999999999997</c:v>
                </c:pt>
                <c:pt idx="23">
                  <c:v>1.5032000000000001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42-4494-962C-D8911B2314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51323103"/>
        <c:axId val="2051323583"/>
      </c:barChart>
      <c:catAx>
        <c:axId val="20513231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051323583"/>
        <c:crosses val="autoZero"/>
        <c:auto val="1"/>
        <c:lblAlgn val="ctr"/>
        <c:lblOffset val="100"/>
        <c:noMultiLvlLbl val="0"/>
      </c:catAx>
      <c:valAx>
        <c:axId val="2051323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0513231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Średnie zużycie godzinowe w</a:t>
            </a:r>
            <a:r>
              <a:rPr lang="pl-PL" baseline="0"/>
              <a:t> dniach 02.04.2026 - 06.04.2026 </a:t>
            </a:r>
            <a:r>
              <a:rPr lang="pl-PL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- licznik 70989725</a:t>
            </a:r>
            <a:endParaRPr lang="pl-P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L059_DobaGodz!$C$1:$Z$1</c:f>
              <c:strCache>
                <c:ptCount val="24"/>
                <c:pt idx="0">
                  <c:v>00:00</c:v>
                </c:pt>
                <c:pt idx="1">
                  <c:v>01:00</c:v>
                </c:pt>
                <c:pt idx="2">
                  <c:v>02:00</c:v>
                </c:pt>
                <c:pt idx="3">
                  <c:v>03:00</c:v>
                </c:pt>
                <c:pt idx="4">
                  <c:v>04:00</c:v>
                </c:pt>
                <c:pt idx="5">
                  <c:v>05:00</c:v>
                </c:pt>
                <c:pt idx="6">
                  <c:v>06:00</c:v>
                </c:pt>
                <c:pt idx="7">
                  <c:v>07:00</c:v>
                </c:pt>
                <c:pt idx="8">
                  <c:v>08:00</c:v>
                </c:pt>
                <c:pt idx="9">
                  <c:v>09:00</c:v>
                </c:pt>
                <c:pt idx="10">
                  <c:v>10:00</c:v>
                </c:pt>
                <c:pt idx="11">
                  <c:v>11:00</c:v>
                </c:pt>
                <c:pt idx="12">
                  <c:v>12:00</c:v>
                </c:pt>
                <c:pt idx="13">
                  <c:v>13:00</c:v>
                </c:pt>
                <c:pt idx="14">
                  <c:v>14:00</c:v>
                </c:pt>
                <c:pt idx="15">
                  <c:v>15:00</c:v>
                </c:pt>
                <c:pt idx="16">
                  <c:v>16:00</c:v>
                </c:pt>
                <c:pt idx="17">
                  <c:v>17:00</c:v>
                </c:pt>
                <c:pt idx="18">
                  <c:v>18:00</c:v>
                </c:pt>
                <c:pt idx="19">
                  <c:v>19:00</c:v>
                </c:pt>
                <c:pt idx="20">
                  <c:v>20:00</c:v>
                </c:pt>
                <c:pt idx="21">
                  <c:v>21:00</c:v>
                </c:pt>
                <c:pt idx="22">
                  <c:v>22:00</c:v>
                </c:pt>
                <c:pt idx="23">
                  <c:v>23:00</c:v>
                </c:pt>
              </c:strCache>
            </c:strRef>
          </c:cat>
          <c:val>
            <c:numRef>
              <c:f>L059_DobaGodz!$C$8:$Z$8</c:f>
              <c:numCache>
                <c:formatCode>General</c:formatCode>
                <c:ptCount val="24"/>
                <c:pt idx="0">
                  <c:v>4.444</c:v>
                </c:pt>
                <c:pt idx="1">
                  <c:v>4.3793999999999995</c:v>
                </c:pt>
                <c:pt idx="2">
                  <c:v>4.26</c:v>
                </c:pt>
                <c:pt idx="3">
                  <c:v>4.2129999999999992</c:v>
                </c:pt>
                <c:pt idx="4">
                  <c:v>4.2727999999999993</c:v>
                </c:pt>
                <c:pt idx="5">
                  <c:v>4.3432000000000004</c:v>
                </c:pt>
                <c:pt idx="6">
                  <c:v>4.2896000000000001</c:v>
                </c:pt>
                <c:pt idx="7">
                  <c:v>3.5693999999999995</c:v>
                </c:pt>
                <c:pt idx="8">
                  <c:v>3.4403999999999995</c:v>
                </c:pt>
                <c:pt idx="9">
                  <c:v>2.9512</c:v>
                </c:pt>
                <c:pt idx="10">
                  <c:v>2.6763999999999997</c:v>
                </c:pt>
                <c:pt idx="11">
                  <c:v>2.3738000000000001</c:v>
                </c:pt>
                <c:pt idx="12">
                  <c:v>2.1448</c:v>
                </c:pt>
                <c:pt idx="13">
                  <c:v>2.0127999999999999</c:v>
                </c:pt>
                <c:pt idx="14">
                  <c:v>2.1460000000000004</c:v>
                </c:pt>
                <c:pt idx="15">
                  <c:v>2.1286</c:v>
                </c:pt>
                <c:pt idx="16">
                  <c:v>2.3927999999999998</c:v>
                </c:pt>
                <c:pt idx="17">
                  <c:v>2.2835999999999999</c:v>
                </c:pt>
                <c:pt idx="18">
                  <c:v>2.4184000000000001</c:v>
                </c:pt>
                <c:pt idx="19">
                  <c:v>2.4148000000000001</c:v>
                </c:pt>
                <c:pt idx="20">
                  <c:v>2.7890000000000006</c:v>
                </c:pt>
                <c:pt idx="21">
                  <c:v>3.9879999999999995</c:v>
                </c:pt>
                <c:pt idx="22">
                  <c:v>4.1669999999999998</c:v>
                </c:pt>
                <c:pt idx="23">
                  <c:v>4.2186000000000003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D7-45B9-8280-DFB488F676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51304863"/>
        <c:axId val="2051305343"/>
      </c:barChart>
      <c:catAx>
        <c:axId val="20513048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051305343"/>
        <c:crosses val="autoZero"/>
        <c:auto val="1"/>
        <c:lblAlgn val="ctr"/>
        <c:lblOffset val="100"/>
        <c:noMultiLvlLbl val="0"/>
      </c:catAx>
      <c:valAx>
        <c:axId val="2051305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0513048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39370078740157483" l="0.19685039370078741" r="0.19685039370078741" t="0.39370078740157483" header="0.31496062992125984" footer="0.31496062992125984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685799</xdr:colOff>
      <xdr:row>10</xdr:row>
      <xdr:rowOff>133349</xdr:rowOff>
    </xdr:from>
    <xdr:to>
      <xdr:col>25</xdr:col>
      <xdr:colOff>657224</xdr:colOff>
      <xdr:row>36</xdr:row>
      <xdr:rowOff>161925</xdr:rowOff>
    </xdr:to>
    <xdr:graphicFrame macro="">
      <xdr:nvGraphicFramePr>
        <xdr:cNvPr id="2" name="Wykres 1">
          <a:extLst>
            <a:ext uri="{FF2B5EF4-FFF2-40B4-BE49-F238E27FC236}">
              <a16:creationId xmlns:a16="http://schemas.microsoft.com/office/drawing/2014/main" id="{2A0DCC0F-BAA8-1897-9B7D-4E922B1912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685800</xdr:colOff>
      <xdr:row>10</xdr:row>
      <xdr:rowOff>9524</xdr:rowOff>
    </xdr:from>
    <xdr:to>
      <xdr:col>26</xdr:col>
      <xdr:colOff>581024</xdr:colOff>
      <xdr:row>39</xdr:row>
      <xdr:rowOff>19049</xdr:rowOff>
    </xdr:to>
    <xdr:graphicFrame macro="">
      <xdr:nvGraphicFramePr>
        <xdr:cNvPr id="2" name="Wykres 1">
          <a:extLst>
            <a:ext uri="{FF2B5EF4-FFF2-40B4-BE49-F238E27FC236}">
              <a16:creationId xmlns:a16="http://schemas.microsoft.com/office/drawing/2014/main" id="{A50F5A3B-016F-587B-D0D3-B209634F5D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9"/>
  <sheetViews>
    <sheetView workbookViewId="0">
      <pane ySplit="1" topLeftCell="A2" activePane="bottomLeft" state="frozen"/>
      <selection pane="bottomLeft" activeCell="A17" sqref="A17"/>
    </sheetView>
  </sheetViews>
  <sheetFormatPr defaultColWidth="8.7109375" defaultRowHeight="15" x14ac:dyDescent="0.25"/>
  <cols>
    <col min="1" max="1" width="23.28515625" bestFit="1" customWidth="1"/>
    <col min="2" max="2" width="10.42578125" bestFit="1" customWidth="1"/>
  </cols>
  <sheetData>
    <row r="1" spans="1:27" ht="30" x14ac:dyDescent="0.25">
      <c r="A1" s="1" t="s">
        <v>0</v>
      </c>
      <c r="B1" s="1" t="s">
        <v>10</v>
      </c>
      <c r="C1" s="1" t="s">
        <v>11</v>
      </c>
      <c r="D1" s="1" t="s">
        <v>9</v>
      </c>
      <c r="E1" s="1" t="s">
        <v>12</v>
      </c>
      <c r="F1" s="1" t="s">
        <v>13</v>
      </c>
      <c r="G1" s="1" t="s">
        <v>14</v>
      </c>
      <c r="H1" s="1" t="s">
        <v>7</v>
      </c>
      <c r="I1" s="1" t="s">
        <v>15</v>
      </c>
      <c r="J1" s="1" t="s">
        <v>16</v>
      </c>
      <c r="K1" s="1" t="s">
        <v>17</v>
      </c>
      <c r="L1" s="1" t="s">
        <v>18</v>
      </c>
      <c r="M1" s="1" t="s">
        <v>19</v>
      </c>
      <c r="N1" s="1" t="s">
        <v>20</v>
      </c>
      <c r="O1" s="1" t="s">
        <v>21</v>
      </c>
      <c r="P1" s="1" t="s">
        <v>22</v>
      </c>
      <c r="Q1" s="1" t="s">
        <v>23</v>
      </c>
      <c r="R1" s="1" t="s">
        <v>24</v>
      </c>
      <c r="S1" s="1" t="s">
        <v>25</v>
      </c>
      <c r="T1" s="1" t="s">
        <v>26</v>
      </c>
      <c r="U1" s="1" t="s">
        <v>27</v>
      </c>
      <c r="V1" s="1" t="s">
        <v>28</v>
      </c>
      <c r="W1" s="1" t="s">
        <v>29</v>
      </c>
      <c r="X1" s="1" t="s">
        <v>5</v>
      </c>
      <c r="Y1" s="1" t="s">
        <v>30</v>
      </c>
      <c r="Z1" s="1" t="s">
        <v>31</v>
      </c>
      <c r="AA1" s="1" t="s">
        <v>32</v>
      </c>
    </row>
    <row r="2" spans="1:27" x14ac:dyDescent="0.25">
      <c r="A2" t="s">
        <v>1</v>
      </c>
      <c r="B2" t="s">
        <v>2</v>
      </c>
      <c r="C2">
        <v>1.2</v>
      </c>
      <c r="D2">
        <v>1.2490000000000001</v>
      </c>
      <c r="E2">
        <v>1.1850000000000001</v>
      </c>
      <c r="F2">
        <v>1.1779999999999999</v>
      </c>
      <c r="G2">
        <v>1.1910000000000001</v>
      </c>
      <c r="H2">
        <v>1.2729999999999999</v>
      </c>
      <c r="I2">
        <v>1.518</v>
      </c>
      <c r="J2">
        <v>1.2969999999999999</v>
      </c>
      <c r="K2">
        <v>2.105</v>
      </c>
      <c r="L2">
        <v>1.587</v>
      </c>
      <c r="M2">
        <v>1.6859999999999999</v>
      </c>
      <c r="N2">
        <v>2.0019999999999998</v>
      </c>
      <c r="O2">
        <v>1.415</v>
      </c>
      <c r="P2">
        <v>2.0310000000000001</v>
      </c>
      <c r="Q2">
        <v>1.9119999999999999</v>
      </c>
      <c r="R2">
        <v>2.15</v>
      </c>
      <c r="S2">
        <v>2.0230000000000001</v>
      </c>
      <c r="T2">
        <v>2.0299999999999998</v>
      </c>
      <c r="U2">
        <v>2.2440000000000002</v>
      </c>
      <c r="V2">
        <v>2.3340000000000001</v>
      </c>
      <c r="W2">
        <v>1.88</v>
      </c>
      <c r="X2">
        <v>1.7989999999999999</v>
      </c>
      <c r="Y2">
        <v>1.86</v>
      </c>
      <c r="Z2">
        <v>1.6890000000000001</v>
      </c>
      <c r="AA2">
        <f>SUM(C2:Z2)</f>
        <v>40.838000000000001</v>
      </c>
    </row>
    <row r="3" spans="1:27" x14ac:dyDescent="0.25">
      <c r="A3" t="s">
        <v>1</v>
      </c>
      <c r="B3" t="s">
        <v>4</v>
      </c>
      <c r="C3">
        <v>1.4159999999999999</v>
      </c>
      <c r="D3">
        <v>1.1779999999999999</v>
      </c>
      <c r="E3">
        <v>1.2250000000000001</v>
      </c>
      <c r="F3">
        <v>1.1850000000000001</v>
      </c>
      <c r="G3">
        <v>1.18</v>
      </c>
      <c r="H3">
        <v>1.206</v>
      </c>
      <c r="I3">
        <v>1.4019999999999999</v>
      </c>
      <c r="J3">
        <v>1.595</v>
      </c>
      <c r="K3">
        <v>2.1349999999999998</v>
      </c>
      <c r="L3">
        <v>1.8120000000000001</v>
      </c>
      <c r="M3">
        <v>1.7450000000000001</v>
      </c>
      <c r="N3">
        <v>1.9259999999999999</v>
      </c>
      <c r="O3">
        <v>1.875</v>
      </c>
      <c r="P3">
        <v>1.9450000000000001</v>
      </c>
      <c r="Q3">
        <v>2.1349999999999998</v>
      </c>
      <c r="R3">
        <v>2.2130000000000001</v>
      </c>
      <c r="S3">
        <v>1.948</v>
      </c>
      <c r="T3">
        <v>2.1360000000000001</v>
      </c>
      <c r="U3">
        <v>2.004</v>
      </c>
      <c r="V3">
        <v>2.0499999999999998</v>
      </c>
      <c r="W3">
        <v>1.956</v>
      </c>
      <c r="X3">
        <v>2.367</v>
      </c>
      <c r="Y3">
        <v>1.909</v>
      </c>
      <c r="Z3">
        <v>1.32</v>
      </c>
      <c r="AA3">
        <v>41.863</v>
      </c>
    </row>
    <row r="4" spans="1:27" x14ac:dyDescent="0.25">
      <c r="A4" t="s">
        <v>1</v>
      </c>
      <c r="B4" t="s">
        <v>33</v>
      </c>
      <c r="C4">
        <v>1.1890000000000001</v>
      </c>
      <c r="D4">
        <v>1.5169999999999999</v>
      </c>
      <c r="E4">
        <v>1.1839999999999999</v>
      </c>
      <c r="F4">
        <v>1.2230000000000001</v>
      </c>
      <c r="G4">
        <v>1.1950000000000001</v>
      </c>
      <c r="H4">
        <v>1.2450000000000001</v>
      </c>
      <c r="I4">
        <v>1.135</v>
      </c>
      <c r="J4">
        <v>1.272</v>
      </c>
      <c r="K4">
        <v>1.6879999999999999</v>
      </c>
      <c r="L4">
        <v>1.738</v>
      </c>
      <c r="M4">
        <v>2.09</v>
      </c>
      <c r="N4">
        <v>1.764</v>
      </c>
      <c r="O4">
        <v>1.365</v>
      </c>
      <c r="P4">
        <v>2.1680000000000001</v>
      </c>
      <c r="Q4">
        <v>2.1509999999999998</v>
      </c>
      <c r="R4">
        <v>1.633</v>
      </c>
      <c r="S4">
        <v>1.536</v>
      </c>
      <c r="T4">
        <v>1.972</v>
      </c>
      <c r="U4">
        <v>1.8380000000000001</v>
      </c>
      <c r="V4">
        <v>1.8140000000000001</v>
      </c>
      <c r="W4">
        <v>1.4950000000000001</v>
      </c>
      <c r="X4">
        <v>1.734</v>
      </c>
      <c r="Y4">
        <v>1.6479999999999999</v>
      </c>
      <c r="Z4">
        <v>1.847</v>
      </c>
      <c r="AA4">
        <v>38.441000000000003</v>
      </c>
    </row>
    <row r="5" spans="1:27" x14ac:dyDescent="0.25">
      <c r="A5" t="s">
        <v>1</v>
      </c>
      <c r="B5" t="s">
        <v>8</v>
      </c>
      <c r="C5">
        <v>1.6659999999999999</v>
      </c>
      <c r="D5">
        <v>1.1910000000000001</v>
      </c>
      <c r="E5">
        <v>1.2430000000000001</v>
      </c>
      <c r="F5">
        <v>1.2390000000000001</v>
      </c>
      <c r="G5">
        <v>1.177</v>
      </c>
      <c r="H5">
        <v>1.1930000000000001</v>
      </c>
      <c r="I5">
        <v>1.19</v>
      </c>
      <c r="J5">
        <v>1.272</v>
      </c>
      <c r="K5">
        <v>1.4730000000000001</v>
      </c>
      <c r="L5">
        <v>1.619</v>
      </c>
      <c r="M5">
        <v>1.7030000000000001</v>
      </c>
      <c r="N5">
        <v>1.9890000000000001</v>
      </c>
      <c r="O5">
        <v>1.7090000000000001</v>
      </c>
      <c r="P5">
        <v>1.7809999999999999</v>
      </c>
      <c r="Q5">
        <v>1.712</v>
      </c>
      <c r="R5">
        <v>1.851</v>
      </c>
      <c r="S5">
        <v>1.6679999999999999</v>
      </c>
      <c r="T5">
        <v>1.794</v>
      </c>
      <c r="U5">
        <v>1.6439999999999999</v>
      </c>
      <c r="V5">
        <v>1.335</v>
      </c>
      <c r="W5">
        <v>1.627</v>
      </c>
      <c r="X5">
        <v>1.821</v>
      </c>
      <c r="Y5">
        <v>1.8160000000000001</v>
      </c>
      <c r="Z5">
        <v>1.3720000000000001</v>
      </c>
      <c r="AA5">
        <v>37.085000000000001</v>
      </c>
    </row>
    <row r="6" spans="1:27" x14ac:dyDescent="0.25">
      <c r="A6" t="s">
        <v>1</v>
      </c>
      <c r="B6" t="s">
        <v>34</v>
      </c>
      <c r="C6">
        <v>1.3069999999999999</v>
      </c>
      <c r="D6">
        <v>1.2949999999999999</v>
      </c>
      <c r="E6">
        <v>1.196</v>
      </c>
      <c r="F6">
        <v>1.196</v>
      </c>
      <c r="G6">
        <v>1.1930000000000001</v>
      </c>
      <c r="H6">
        <v>1.19</v>
      </c>
      <c r="I6">
        <v>1.1279999999999999</v>
      </c>
      <c r="J6">
        <v>0.95299999999999996</v>
      </c>
      <c r="K6">
        <v>1.5109999999999999</v>
      </c>
      <c r="L6">
        <v>1.093</v>
      </c>
      <c r="M6">
        <v>1.7370000000000001</v>
      </c>
      <c r="N6">
        <v>1.7</v>
      </c>
      <c r="O6">
        <v>1.8879999999999999</v>
      </c>
      <c r="P6">
        <v>1.663</v>
      </c>
      <c r="Q6">
        <v>1.8680000000000001</v>
      </c>
      <c r="R6">
        <v>1.895</v>
      </c>
      <c r="S6">
        <v>1.6990000000000001</v>
      </c>
      <c r="T6">
        <v>1.877</v>
      </c>
      <c r="U6">
        <v>1.8080000000000001</v>
      </c>
      <c r="V6">
        <v>1.968</v>
      </c>
      <c r="W6">
        <v>1.821</v>
      </c>
      <c r="X6">
        <v>2.1989999999999998</v>
      </c>
      <c r="Y6">
        <v>1.8620000000000001</v>
      </c>
      <c r="Z6">
        <v>1.288</v>
      </c>
      <c r="AA6">
        <v>37.335000000000001</v>
      </c>
    </row>
    <row r="8" spans="1:27" x14ac:dyDescent="0.25">
      <c r="B8" t="s">
        <v>37</v>
      </c>
      <c r="C8">
        <f>AVERAGE(C2:C6)</f>
        <v>1.3556000000000001</v>
      </c>
      <c r="D8">
        <f t="shared" ref="D8:AA8" si="0">AVERAGE(D2:D6)</f>
        <v>1.286</v>
      </c>
      <c r="E8">
        <f t="shared" si="0"/>
        <v>1.2066000000000001</v>
      </c>
      <c r="F8">
        <f t="shared" si="0"/>
        <v>1.2041999999999999</v>
      </c>
      <c r="G8">
        <f t="shared" si="0"/>
        <v>1.1872</v>
      </c>
      <c r="H8">
        <f t="shared" si="0"/>
        <v>1.2213999999999998</v>
      </c>
      <c r="I8">
        <f t="shared" si="0"/>
        <v>1.2746</v>
      </c>
      <c r="J8">
        <f t="shared" si="0"/>
        <v>1.2778</v>
      </c>
      <c r="K8">
        <f t="shared" si="0"/>
        <v>1.7823999999999998</v>
      </c>
      <c r="L8">
        <f t="shared" si="0"/>
        <v>1.5698000000000001</v>
      </c>
      <c r="M8">
        <f t="shared" si="0"/>
        <v>1.7922</v>
      </c>
      <c r="N8">
        <f t="shared" si="0"/>
        <v>1.8762000000000001</v>
      </c>
      <c r="O8">
        <f t="shared" si="0"/>
        <v>1.6504000000000001</v>
      </c>
      <c r="P8">
        <f t="shared" si="0"/>
        <v>1.9175999999999997</v>
      </c>
      <c r="Q8">
        <f t="shared" si="0"/>
        <v>1.9555999999999998</v>
      </c>
      <c r="R8">
        <f t="shared" si="0"/>
        <v>1.9483999999999999</v>
      </c>
      <c r="S8">
        <f t="shared" si="0"/>
        <v>1.7748000000000002</v>
      </c>
      <c r="T8">
        <f t="shared" si="0"/>
        <v>1.9618000000000002</v>
      </c>
      <c r="U8">
        <f t="shared" si="0"/>
        <v>1.9076</v>
      </c>
      <c r="V8">
        <f t="shared" si="0"/>
        <v>1.9002000000000003</v>
      </c>
      <c r="W8">
        <f t="shared" si="0"/>
        <v>1.7558</v>
      </c>
      <c r="X8">
        <f t="shared" si="0"/>
        <v>1.984</v>
      </c>
      <c r="Y8">
        <f t="shared" si="0"/>
        <v>1.8189999999999997</v>
      </c>
      <c r="Z8">
        <f t="shared" si="0"/>
        <v>1.5032000000000001</v>
      </c>
      <c r="AA8">
        <f t="shared" si="0"/>
        <v>39.112400000000001</v>
      </c>
    </row>
    <row r="9" spans="1:27" x14ac:dyDescent="0.25">
      <c r="C9" s="2">
        <f>C8/$AA$8</f>
        <v>3.4659085098331988E-2</v>
      </c>
      <c r="D9" s="2">
        <f t="shared" ref="D9:Z9" si="1">D8/$AA$8</f>
        <v>3.2879598285965574E-2</v>
      </c>
      <c r="E9" s="2">
        <f t="shared" si="1"/>
        <v>3.0849551548869415E-2</v>
      </c>
      <c r="F9" s="2">
        <f t="shared" si="1"/>
        <v>3.0788189934649879E-2</v>
      </c>
      <c r="G9" s="2">
        <f t="shared" si="1"/>
        <v>3.0353545167261534E-2</v>
      </c>
      <c r="H9" s="2">
        <f t="shared" si="1"/>
        <v>3.1227948169889851E-2</v>
      </c>
      <c r="I9" s="2">
        <f t="shared" si="1"/>
        <v>3.2588130618422799E-2</v>
      </c>
      <c r="J9" s="2">
        <f t="shared" si="1"/>
        <v>3.2669946104048844E-2</v>
      </c>
      <c r="K9" s="2">
        <f t="shared" si="1"/>
        <v>4.5571225493705313E-2</v>
      </c>
      <c r="L9" s="2">
        <f t="shared" si="1"/>
        <v>4.0135609167425167E-2</v>
      </c>
      <c r="M9" s="2">
        <f t="shared" si="1"/>
        <v>4.5821785418435075E-2</v>
      </c>
      <c r="N9" s="2">
        <f t="shared" si="1"/>
        <v>4.7969441916118676E-2</v>
      </c>
      <c r="O9" s="2">
        <f t="shared" si="1"/>
        <v>4.2196336711631095E-2</v>
      </c>
      <c r="P9" s="2">
        <f t="shared" si="1"/>
        <v>4.9027929761405582E-2</v>
      </c>
      <c r="Q9" s="2">
        <f t="shared" si="1"/>
        <v>4.9999488653214831E-2</v>
      </c>
      <c r="R9" s="2">
        <f t="shared" si="1"/>
        <v>4.9815403810556241E-2</v>
      </c>
      <c r="S9" s="2">
        <f t="shared" si="1"/>
        <v>4.5376913715343477E-2</v>
      </c>
      <c r="T9" s="2">
        <f t="shared" si="1"/>
        <v>5.0158006156615295E-2</v>
      </c>
      <c r="U9" s="2">
        <f t="shared" si="1"/>
        <v>4.8772256368824207E-2</v>
      </c>
      <c r="V9" s="2">
        <f t="shared" si="1"/>
        <v>4.8583058058313998E-2</v>
      </c>
      <c r="W9" s="2">
        <f t="shared" si="1"/>
        <v>4.4891134269438845E-2</v>
      </c>
      <c r="X9" s="2">
        <f t="shared" si="1"/>
        <v>5.0725601088145958E-2</v>
      </c>
      <c r="Y9" s="2">
        <f t="shared" si="1"/>
        <v>4.6506990110553169E-2</v>
      </c>
      <c r="Z9" s="2">
        <f t="shared" si="1"/>
        <v>3.8432824372833171E-2</v>
      </c>
      <c r="AA9" s="3">
        <f>SUM(C9:Z9)</f>
        <v>0.99999999999999978</v>
      </c>
    </row>
  </sheetData>
  <pageMargins left="0.19685039370078741" right="0.19685039370078741" top="0.39370078740157483" bottom="0.39370078740157483" header="0.31496062992125984" footer="0.31496062992125984"/>
  <pageSetup paperSize="9" scale="57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9"/>
  <sheetViews>
    <sheetView zoomScaleNormal="100" workbookViewId="0">
      <pane ySplit="1" topLeftCell="A2" activePane="bottomLeft" state="frozen"/>
      <selection pane="bottomLeft" activeCell="A20" sqref="A20"/>
    </sheetView>
  </sheetViews>
  <sheetFormatPr defaultColWidth="8.7109375" defaultRowHeight="15" x14ac:dyDescent="0.25"/>
  <cols>
    <col min="1" max="1" width="23.28515625" bestFit="1" customWidth="1"/>
    <col min="2" max="2" width="10.42578125" bestFit="1" customWidth="1"/>
  </cols>
  <sheetData>
    <row r="1" spans="1:27" x14ac:dyDescent="0.25">
      <c r="A1" s="1" t="s">
        <v>0</v>
      </c>
      <c r="B1" s="1" t="s">
        <v>10</v>
      </c>
      <c r="C1" s="1" t="s">
        <v>11</v>
      </c>
      <c r="D1" s="1" t="s">
        <v>9</v>
      </c>
      <c r="E1" s="1" t="s">
        <v>12</v>
      </c>
      <c r="F1" s="1" t="s">
        <v>13</v>
      </c>
      <c r="G1" s="1" t="s">
        <v>14</v>
      </c>
      <c r="H1" s="1" t="s">
        <v>7</v>
      </c>
      <c r="I1" s="1" t="s">
        <v>15</v>
      </c>
      <c r="J1" s="1" t="s">
        <v>16</v>
      </c>
      <c r="K1" s="1" t="s">
        <v>17</v>
      </c>
      <c r="L1" s="1" t="s">
        <v>18</v>
      </c>
      <c r="M1" s="1" t="s">
        <v>19</v>
      </c>
      <c r="N1" s="1" t="s">
        <v>20</v>
      </c>
      <c r="O1" s="1" t="s">
        <v>21</v>
      </c>
      <c r="P1" s="1" t="s">
        <v>22</v>
      </c>
      <c r="Q1" s="1" t="s">
        <v>23</v>
      </c>
      <c r="R1" s="1" t="s">
        <v>24</v>
      </c>
      <c r="S1" s="1" t="s">
        <v>25</v>
      </c>
      <c r="T1" s="1" t="s">
        <v>26</v>
      </c>
      <c r="U1" s="1" t="s">
        <v>27</v>
      </c>
      <c r="V1" s="1" t="s">
        <v>28</v>
      </c>
      <c r="W1" s="1" t="s">
        <v>29</v>
      </c>
      <c r="X1" s="1" t="s">
        <v>5</v>
      </c>
      <c r="Y1" s="1" t="s">
        <v>30</v>
      </c>
      <c r="Z1" s="1" t="s">
        <v>31</v>
      </c>
      <c r="AA1" s="1" t="s">
        <v>32</v>
      </c>
    </row>
    <row r="2" spans="1:27" x14ac:dyDescent="0.25">
      <c r="A2" t="s">
        <v>6</v>
      </c>
      <c r="B2" t="s">
        <v>2</v>
      </c>
      <c r="C2">
        <v>5</v>
      </c>
      <c r="D2">
        <v>5.3280000000000003</v>
      </c>
      <c r="E2">
        <v>5.5469999999999997</v>
      </c>
      <c r="F2">
        <v>5.3049999999999997</v>
      </c>
      <c r="G2">
        <v>5.3339999999999996</v>
      </c>
      <c r="H2">
        <v>5.4409999999999998</v>
      </c>
      <c r="I2">
        <v>5.5839999999999996</v>
      </c>
      <c r="J2">
        <v>4.7859999999999996</v>
      </c>
      <c r="K2">
        <v>4.6079999999999997</v>
      </c>
      <c r="L2">
        <v>3.375</v>
      </c>
      <c r="M2">
        <v>2.5089999999999999</v>
      </c>
      <c r="N2">
        <v>2.2610000000000001</v>
      </c>
      <c r="O2">
        <v>1.869</v>
      </c>
      <c r="P2">
        <v>1.9570000000000001</v>
      </c>
      <c r="Q2">
        <v>2.0409999999999999</v>
      </c>
      <c r="R2">
        <v>2.2799999999999998</v>
      </c>
      <c r="S2">
        <v>2.492</v>
      </c>
      <c r="T2">
        <v>2.5870000000000002</v>
      </c>
      <c r="U2">
        <v>2.782</v>
      </c>
      <c r="V2">
        <v>2.5830000000000002</v>
      </c>
      <c r="W2">
        <v>3.2320000000000002</v>
      </c>
      <c r="X2">
        <v>4.5919999999999996</v>
      </c>
      <c r="Y2">
        <v>5.0279999999999996</v>
      </c>
      <c r="Z2">
        <v>5.0640000000000001</v>
      </c>
      <c r="AA2">
        <f>SUM(C2:Z2)</f>
        <v>91.585000000000008</v>
      </c>
    </row>
    <row r="3" spans="1:27" x14ac:dyDescent="0.25">
      <c r="A3" t="s">
        <v>6</v>
      </c>
      <c r="B3" t="s">
        <v>4</v>
      </c>
      <c r="C3">
        <v>5.0449999999999999</v>
      </c>
      <c r="D3">
        <v>5.1340000000000003</v>
      </c>
      <c r="E3">
        <v>4.9569999999999999</v>
      </c>
      <c r="F3">
        <v>4.9870000000000001</v>
      </c>
      <c r="G3">
        <v>5.1420000000000003</v>
      </c>
      <c r="H3">
        <v>5.0460000000000003</v>
      </c>
      <c r="I3">
        <v>4.9779999999999998</v>
      </c>
      <c r="J3">
        <v>4.1749999999999998</v>
      </c>
      <c r="K3">
        <v>3.996</v>
      </c>
      <c r="L3">
        <v>3.4670000000000001</v>
      </c>
      <c r="M3">
        <v>3.5110000000000001</v>
      </c>
      <c r="N3">
        <v>2.9470000000000001</v>
      </c>
      <c r="O3">
        <v>2.3580000000000001</v>
      </c>
      <c r="P3">
        <v>2.3740000000000001</v>
      </c>
      <c r="Q3">
        <v>2.6080000000000001</v>
      </c>
      <c r="R3">
        <v>2.6989999999999998</v>
      </c>
      <c r="S3">
        <v>2.95</v>
      </c>
      <c r="T3">
        <v>2.78</v>
      </c>
      <c r="U3">
        <v>2.9540000000000002</v>
      </c>
      <c r="V3">
        <v>3.0920000000000001</v>
      </c>
      <c r="W3">
        <v>3.536</v>
      </c>
      <c r="X3">
        <v>4.6219999999999999</v>
      </c>
      <c r="Y3">
        <v>4.8239999999999998</v>
      </c>
      <c r="Z3">
        <v>5.0549999999999997</v>
      </c>
      <c r="AA3">
        <f t="shared" ref="AA3:AA6" si="0">SUM(C3:Z3)</f>
        <v>93.236999999999995</v>
      </c>
    </row>
    <row r="4" spans="1:27" x14ac:dyDescent="0.25">
      <c r="A4" t="s">
        <v>6</v>
      </c>
      <c r="B4" t="s">
        <v>33</v>
      </c>
      <c r="C4">
        <v>4.7859999999999996</v>
      </c>
      <c r="D4">
        <v>4.3899999999999997</v>
      </c>
      <c r="E4">
        <v>4.0880000000000001</v>
      </c>
      <c r="F4">
        <v>4.016</v>
      </c>
      <c r="G4">
        <v>3.8780000000000001</v>
      </c>
      <c r="H4">
        <v>3.9119999999999999</v>
      </c>
      <c r="I4">
        <v>3.9620000000000002</v>
      </c>
      <c r="J4">
        <v>3.145</v>
      </c>
      <c r="K4">
        <v>2.9929999999999999</v>
      </c>
      <c r="L4">
        <v>3.19</v>
      </c>
      <c r="M4">
        <v>2.7290000000000001</v>
      </c>
      <c r="N4">
        <v>2.1850000000000001</v>
      </c>
      <c r="O4">
        <v>2.4990000000000001</v>
      </c>
      <c r="P4">
        <v>2.222</v>
      </c>
      <c r="Q4">
        <v>2.1640000000000001</v>
      </c>
      <c r="R4">
        <v>1.7769999999999999</v>
      </c>
      <c r="S4">
        <v>2.1680000000000001</v>
      </c>
      <c r="T4">
        <v>1.9890000000000001</v>
      </c>
      <c r="U4">
        <v>1.9430000000000001</v>
      </c>
      <c r="V4">
        <v>2.0529999999999999</v>
      </c>
      <c r="W4">
        <v>2.4260000000000002</v>
      </c>
      <c r="X4">
        <v>3.706</v>
      </c>
      <c r="Y4">
        <v>3.855</v>
      </c>
      <c r="Z4">
        <v>3.8540000000000001</v>
      </c>
      <c r="AA4">
        <f t="shared" si="0"/>
        <v>73.930000000000007</v>
      </c>
    </row>
    <row r="5" spans="1:27" x14ac:dyDescent="0.25">
      <c r="A5" t="s">
        <v>6</v>
      </c>
      <c r="B5" t="s">
        <v>8</v>
      </c>
      <c r="C5">
        <v>3.98</v>
      </c>
      <c r="D5">
        <v>3.6560000000000001</v>
      </c>
      <c r="E5">
        <v>3.5779999999999998</v>
      </c>
      <c r="F5">
        <v>3.5459999999999998</v>
      </c>
      <c r="G5">
        <v>3.6269999999999998</v>
      </c>
      <c r="H5">
        <v>3.78</v>
      </c>
      <c r="I5">
        <v>3.4260000000000002</v>
      </c>
      <c r="J5">
        <v>2.7450000000000001</v>
      </c>
      <c r="K5">
        <v>2.4940000000000002</v>
      </c>
      <c r="L5">
        <v>2.0350000000000001</v>
      </c>
      <c r="M5">
        <v>2</v>
      </c>
      <c r="N5">
        <v>2.1680000000000001</v>
      </c>
      <c r="O5">
        <v>1.75</v>
      </c>
      <c r="P5">
        <v>1.665</v>
      </c>
      <c r="Q5">
        <v>1.8220000000000001</v>
      </c>
      <c r="R5">
        <v>1.776</v>
      </c>
      <c r="S5">
        <v>1.849</v>
      </c>
      <c r="T5">
        <v>1.41</v>
      </c>
      <c r="U5">
        <v>1.7390000000000001</v>
      </c>
      <c r="V5">
        <v>1.4870000000000001</v>
      </c>
      <c r="W5">
        <v>1.6879999999999999</v>
      </c>
      <c r="X5">
        <v>2.7309999999999999</v>
      </c>
      <c r="Y5">
        <v>2.8079999999999998</v>
      </c>
      <c r="Z5">
        <v>2.8</v>
      </c>
      <c r="AA5">
        <f t="shared" si="0"/>
        <v>60.56</v>
      </c>
    </row>
    <row r="6" spans="1:27" x14ac:dyDescent="0.25">
      <c r="A6" t="s">
        <v>6</v>
      </c>
      <c r="B6" t="s">
        <v>34</v>
      </c>
      <c r="C6">
        <v>3.4089999999999998</v>
      </c>
      <c r="D6">
        <v>3.3889999999999998</v>
      </c>
      <c r="E6">
        <v>3.13</v>
      </c>
      <c r="F6">
        <v>3.2109999999999999</v>
      </c>
      <c r="G6">
        <v>3.383</v>
      </c>
      <c r="H6">
        <v>3.5369999999999999</v>
      </c>
      <c r="I6">
        <v>3.4980000000000002</v>
      </c>
      <c r="J6">
        <v>2.996</v>
      </c>
      <c r="K6">
        <v>3.1110000000000002</v>
      </c>
      <c r="L6">
        <v>2.6890000000000001</v>
      </c>
      <c r="M6">
        <v>2.633</v>
      </c>
      <c r="N6">
        <v>2.3079999999999998</v>
      </c>
      <c r="O6">
        <v>2.2480000000000002</v>
      </c>
      <c r="P6">
        <v>1.8460000000000001</v>
      </c>
      <c r="Q6">
        <v>2.0950000000000002</v>
      </c>
      <c r="R6">
        <v>2.1110000000000002</v>
      </c>
      <c r="S6">
        <v>2.5049999999999999</v>
      </c>
      <c r="T6">
        <v>2.6520000000000001</v>
      </c>
      <c r="U6">
        <v>2.6739999999999999</v>
      </c>
      <c r="V6">
        <v>2.859</v>
      </c>
      <c r="W6">
        <v>3.0630000000000002</v>
      </c>
      <c r="X6">
        <v>4.2889999999999997</v>
      </c>
      <c r="Y6">
        <v>4.32</v>
      </c>
      <c r="Z6">
        <v>4.32</v>
      </c>
      <c r="AA6">
        <f t="shared" si="0"/>
        <v>72.27600000000001</v>
      </c>
    </row>
    <row r="8" spans="1:27" x14ac:dyDescent="0.25">
      <c r="B8" t="s">
        <v>37</v>
      </c>
      <c r="C8">
        <f>AVERAGE(C2:C6)</f>
        <v>4.444</v>
      </c>
      <c r="D8">
        <f t="shared" ref="D8:AA8" si="1">AVERAGE(D2:D6)</f>
        <v>4.3793999999999995</v>
      </c>
      <c r="E8">
        <f t="shared" si="1"/>
        <v>4.26</v>
      </c>
      <c r="F8">
        <f t="shared" si="1"/>
        <v>4.2129999999999992</v>
      </c>
      <c r="G8">
        <f t="shared" si="1"/>
        <v>4.2727999999999993</v>
      </c>
      <c r="H8">
        <f t="shared" si="1"/>
        <v>4.3432000000000004</v>
      </c>
      <c r="I8">
        <f t="shared" si="1"/>
        <v>4.2896000000000001</v>
      </c>
      <c r="J8">
        <f t="shared" si="1"/>
        <v>3.5693999999999995</v>
      </c>
      <c r="K8">
        <f t="shared" si="1"/>
        <v>3.4403999999999995</v>
      </c>
      <c r="L8">
        <f t="shared" si="1"/>
        <v>2.9512</v>
      </c>
      <c r="M8">
        <f t="shared" si="1"/>
        <v>2.6763999999999997</v>
      </c>
      <c r="N8">
        <f t="shared" si="1"/>
        <v>2.3738000000000001</v>
      </c>
      <c r="O8">
        <f t="shared" si="1"/>
        <v>2.1448</v>
      </c>
      <c r="P8">
        <f t="shared" si="1"/>
        <v>2.0127999999999999</v>
      </c>
      <c r="Q8">
        <f t="shared" si="1"/>
        <v>2.1460000000000004</v>
      </c>
      <c r="R8">
        <f t="shared" si="1"/>
        <v>2.1286</v>
      </c>
      <c r="S8">
        <f t="shared" si="1"/>
        <v>2.3927999999999998</v>
      </c>
      <c r="T8">
        <f t="shared" si="1"/>
        <v>2.2835999999999999</v>
      </c>
      <c r="U8">
        <f t="shared" si="1"/>
        <v>2.4184000000000001</v>
      </c>
      <c r="V8">
        <f t="shared" si="1"/>
        <v>2.4148000000000001</v>
      </c>
      <c r="W8">
        <f t="shared" si="1"/>
        <v>2.7890000000000006</v>
      </c>
      <c r="X8">
        <f t="shared" si="1"/>
        <v>3.9879999999999995</v>
      </c>
      <c r="Y8">
        <f t="shared" si="1"/>
        <v>4.1669999999999998</v>
      </c>
      <c r="Z8">
        <f t="shared" si="1"/>
        <v>4.2186000000000003</v>
      </c>
      <c r="AA8">
        <f t="shared" si="1"/>
        <v>78.317599999999999</v>
      </c>
    </row>
    <row r="9" spans="1:27" x14ac:dyDescent="0.25">
      <c r="C9" s="2">
        <f>C8/$AA$8</f>
        <v>5.6743311848166951E-2</v>
      </c>
      <c r="D9" s="2">
        <f t="shared" ref="D9:Z9" si="2">D8/$AA$8</f>
        <v>5.5918465325801602E-2</v>
      </c>
      <c r="E9" s="2">
        <f t="shared" si="2"/>
        <v>5.4393903796847706E-2</v>
      </c>
      <c r="F9" s="2">
        <f t="shared" si="2"/>
        <v>5.379378326199985E-2</v>
      </c>
      <c r="G9" s="2">
        <f t="shared" si="2"/>
        <v>5.4557340878678605E-2</v>
      </c>
      <c r="H9" s="2">
        <f t="shared" si="2"/>
        <v>5.5456244828748585E-2</v>
      </c>
      <c r="I9" s="2">
        <f t="shared" si="2"/>
        <v>5.4771852048581676E-2</v>
      </c>
      <c r="J9" s="2">
        <f t="shared" si="2"/>
        <v>4.5575962491189712E-2</v>
      </c>
      <c r="K9" s="2">
        <f t="shared" si="2"/>
        <v>4.3928823150862634E-2</v>
      </c>
      <c r="L9" s="2">
        <f t="shared" si="2"/>
        <v>3.7682462179637784E-2</v>
      </c>
      <c r="M9" s="2">
        <f t="shared" si="2"/>
        <v>3.4173672329080564E-2</v>
      </c>
      <c r="N9" s="2">
        <f t="shared" si="2"/>
        <v>3.0309917566421853E-2</v>
      </c>
      <c r="O9" s="2">
        <f t="shared" si="2"/>
        <v>2.7385926024290838E-2</v>
      </c>
      <c r="P9" s="2">
        <f t="shared" si="2"/>
        <v>2.5700481117909638E-2</v>
      </c>
      <c r="Q9" s="2">
        <f t="shared" si="2"/>
        <v>2.7401248250712489E-2</v>
      </c>
      <c r="R9" s="2">
        <f t="shared" si="2"/>
        <v>2.7179075967598599E-2</v>
      </c>
      <c r="S9" s="2">
        <f t="shared" si="2"/>
        <v>3.0552519484764597E-2</v>
      </c>
      <c r="T9" s="2">
        <f t="shared" si="2"/>
        <v>2.9158196880394699E-2</v>
      </c>
      <c r="U9" s="2">
        <f t="shared" si="2"/>
        <v>3.0879393648426408E-2</v>
      </c>
      <c r="V9" s="2">
        <f t="shared" si="2"/>
        <v>3.0833426969161467E-2</v>
      </c>
      <c r="W9" s="2">
        <f t="shared" si="2"/>
        <v>3.5611407908311805E-2</v>
      </c>
      <c r="X9" s="2">
        <f t="shared" si="2"/>
        <v>5.0920865807940995E-2</v>
      </c>
      <c r="Y9" s="2">
        <f t="shared" si="2"/>
        <v>5.3206431249170044E-2</v>
      </c>
      <c r="Z9" s="2">
        <f t="shared" si="2"/>
        <v>5.3865286985300881E-2</v>
      </c>
      <c r="AA9" s="3">
        <f>SUM(C9:Z9)</f>
        <v>0.99999999999999989</v>
      </c>
    </row>
  </sheetData>
  <autoFilter ref="A1:AA7" xr:uid="{00000000-0009-0000-0000-000002000000}"/>
  <printOptions horizontalCentered="1"/>
  <pageMargins left="0.19685039370078741" right="0.19685039370078741" top="0.39370078740157483" bottom="0.39370078740157483" header="0.31496062992125984" footer="0.31496062992125984"/>
  <pageSetup paperSize="9" scale="55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25"/>
  <sheetViews>
    <sheetView workbookViewId="0">
      <pane ySplit="1" topLeftCell="A2" activePane="bottomLeft" state="frozen"/>
      <selection pane="bottomLeft" activeCell="J16" sqref="J16"/>
    </sheetView>
  </sheetViews>
  <sheetFormatPr defaultRowHeight="15" x14ac:dyDescent="0.25"/>
  <cols>
    <col min="1" max="1" width="23.28515625" bestFit="1" customWidth="1"/>
    <col min="2" max="2" width="10.42578125" bestFit="1" customWidth="1"/>
    <col min="3" max="3" width="12.85546875" bestFit="1" customWidth="1"/>
    <col min="4" max="4" width="17" bestFit="1" customWidth="1"/>
  </cols>
  <sheetData>
    <row r="1" spans="1:4" x14ac:dyDescent="0.25">
      <c r="A1" s="1" t="s">
        <v>0</v>
      </c>
      <c r="B1" s="1" t="s">
        <v>10</v>
      </c>
      <c r="C1" s="1" t="s">
        <v>35</v>
      </c>
      <c r="D1" s="1" t="s">
        <v>36</v>
      </c>
    </row>
    <row r="2" spans="1:4" x14ac:dyDescent="0.25">
      <c r="A2" t="s">
        <v>1</v>
      </c>
      <c r="B2" t="s">
        <v>2</v>
      </c>
      <c r="C2" t="s">
        <v>9</v>
      </c>
      <c r="D2">
        <v>1.2490000000000001</v>
      </c>
    </row>
    <row r="3" spans="1:4" x14ac:dyDescent="0.25">
      <c r="A3" t="s">
        <v>1</v>
      </c>
      <c r="B3" t="s">
        <v>2</v>
      </c>
      <c r="C3" t="s">
        <v>12</v>
      </c>
      <c r="D3">
        <v>1.1850000000000001</v>
      </c>
    </row>
    <row r="4" spans="1:4" x14ac:dyDescent="0.25">
      <c r="A4" t="s">
        <v>1</v>
      </c>
      <c r="B4" t="s">
        <v>2</v>
      </c>
      <c r="C4" t="s">
        <v>13</v>
      </c>
      <c r="D4">
        <v>1.1779999999999999</v>
      </c>
    </row>
    <row r="5" spans="1:4" x14ac:dyDescent="0.25">
      <c r="A5" t="s">
        <v>1</v>
      </c>
      <c r="B5" t="s">
        <v>2</v>
      </c>
      <c r="C5" t="s">
        <v>14</v>
      </c>
      <c r="D5">
        <v>1.1910000000000001</v>
      </c>
    </row>
    <row r="6" spans="1:4" x14ac:dyDescent="0.25">
      <c r="A6" t="s">
        <v>1</v>
      </c>
      <c r="B6" t="s">
        <v>2</v>
      </c>
      <c r="C6" t="s">
        <v>7</v>
      </c>
      <c r="D6">
        <v>1.2729999999999999</v>
      </c>
    </row>
    <row r="7" spans="1:4" x14ac:dyDescent="0.25">
      <c r="A7" t="s">
        <v>1</v>
      </c>
      <c r="B7" t="s">
        <v>2</v>
      </c>
      <c r="C7" t="s">
        <v>15</v>
      </c>
      <c r="D7">
        <v>1.518</v>
      </c>
    </row>
    <row r="8" spans="1:4" x14ac:dyDescent="0.25">
      <c r="A8" t="s">
        <v>1</v>
      </c>
      <c r="B8" t="s">
        <v>2</v>
      </c>
      <c r="C8" t="s">
        <v>16</v>
      </c>
      <c r="D8">
        <v>1.2969999999999999</v>
      </c>
    </row>
    <row r="9" spans="1:4" x14ac:dyDescent="0.25">
      <c r="A9" t="s">
        <v>1</v>
      </c>
      <c r="B9" t="s">
        <v>2</v>
      </c>
      <c r="C9" t="s">
        <v>17</v>
      </c>
      <c r="D9">
        <v>2.105</v>
      </c>
    </row>
    <row r="10" spans="1:4" x14ac:dyDescent="0.25">
      <c r="A10" t="s">
        <v>1</v>
      </c>
      <c r="B10" t="s">
        <v>2</v>
      </c>
      <c r="C10" t="s">
        <v>18</v>
      </c>
      <c r="D10">
        <v>1.587</v>
      </c>
    </row>
    <row r="11" spans="1:4" x14ac:dyDescent="0.25">
      <c r="A11" t="s">
        <v>1</v>
      </c>
      <c r="B11" t="s">
        <v>2</v>
      </c>
      <c r="C11" t="s">
        <v>19</v>
      </c>
      <c r="D11">
        <v>1.6859999999999999</v>
      </c>
    </row>
    <row r="12" spans="1:4" x14ac:dyDescent="0.25">
      <c r="A12" t="s">
        <v>1</v>
      </c>
      <c r="B12" t="s">
        <v>2</v>
      </c>
      <c r="C12" t="s">
        <v>20</v>
      </c>
      <c r="D12">
        <v>2.0019999999999998</v>
      </c>
    </row>
    <row r="13" spans="1:4" x14ac:dyDescent="0.25">
      <c r="A13" t="s">
        <v>1</v>
      </c>
      <c r="B13" t="s">
        <v>2</v>
      </c>
      <c r="C13" t="s">
        <v>21</v>
      </c>
      <c r="D13">
        <v>1.415</v>
      </c>
    </row>
    <row r="14" spans="1:4" x14ac:dyDescent="0.25">
      <c r="A14" t="s">
        <v>1</v>
      </c>
      <c r="B14" t="s">
        <v>2</v>
      </c>
      <c r="C14" t="s">
        <v>22</v>
      </c>
      <c r="D14">
        <v>2.0310000000000001</v>
      </c>
    </row>
    <row r="15" spans="1:4" x14ac:dyDescent="0.25">
      <c r="A15" t="s">
        <v>1</v>
      </c>
      <c r="B15" t="s">
        <v>2</v>
      </c>
      <c r="C15" t="s">
        <v>23</v>
      </c>
      <c r="D15">
        <v>1.9119999999999999</v>
      </c>
    </row>
    <row r="16" spans="1:4" x14ac:dyDescent="0.25">
      <c r="A16" t="s">
        <v>1</v>
      </c>
      <c r="B16" t="s">
        <v>2</v>
      </c>
      <c r="C16" t="s">
        <v>24</v>
      </c>
      <c r="D16">
        <v>2.15</v>
      </c>
    </row>
    <row r="17" spans="1:4" x14ac:dyDescent="0.25">
      <c r="A17" t="s">
        <v>1</v>
      </c>
      <c r="B17" t="s">
        <v>2</v>
      </c>
      <c r="C17" t="s">
        <v>25</v>
      </c>
      <c r="D17">
        <v>2.0230000000000001</v>
      </c>
    </row>
    <row r="18" spans="1:4" x14ac:dyDescent="0.25">
      <c r="A18" t="s">
        <v>1</v>
      </c>
      <c r="B18" t="s">
        <v>2</v>
      </c>
      <c r="C18" t="s">
        <v>26</v>
      </c>
      <c r="D18">
        <v>2.0299999999999998</v>
      </c>
    </row>
    <row r="19" spans="1:4" x14ac:dyDescent="0.25">
      <c r="A19" t="s">
        <v>1</v>
      </c>
      <c r="B19" t="s">
        <v>2</v>
      </c>
      <c r="C19" t="s">
        <v>27</v>
      </c>
      <c r="D19">
        <v>2.2440000000000002</v>
      </c>
    </row>
    <row r="20" spans="1:4" x14ac:dyDescent="0.25">
      <c r="A20" t="s">
        <v>1</v>
      </c>
      <c r="B20" t="s">
        <v>2</v>
      </c>
      <c r="C20" t="s">
        <v>28</v>
      </c>
      <c r="D20">
        <v>2.3340000000000001</v>
      </c>
    </row>
    <row r="21" spans="1:4" x14ac:dyDescent="0.25">
      <c r="A21" t="s">
        <v>1</v>
      </c>
      <c r="B21" t="s">
        <v>2</v>
      </c>
      <c r="C21" t="s">
        <v>29</v>
      </c>
      <c r="D21">
        <v>1.88</v>
      </c>
    </row>
    <row r="22" spans="1:4" x14ac:dyDescent="0.25">
      <c r="A22" t="s">
        <v>1</v>
      </c>
      <c r="B22" t="s">
        <v>2</v>
      </c>
      <c r="C22" t="s">
        <v>5</v>
      </c>
      <c r="D22">
        <v>1.7989999999999999</v>
      </c>
    </row>
    <row r="23" spans="1:4" x14ac:dyDescent="0.25">
      <c r="A23" t="s">
        <v>1</v>
      </c>
      <c r="B23" t="s">
        <v>2</v>
      </c>
      <c r="C23" t="s">
        <v>30</v>
      </c>
      <c r="D23">
        <v>1.86</v>
      </c>
    </row>
    <row r="24" spans="1:4" x14ac:dyDescent="0.25">
      <c r="A24" t="s">
        <v>1</v>
      </c>
      <c r="B24" t="s">
        <v>2</v>
      </c>
      <c r="C24" t="s">
        <v>31</v>
      </c>
      <c r="D24">
        <v>1.6890000000000001</v>
      </c>
    </row>
    <row r="25" spans="1:4" x14ac:dyDescent="0.25">
      <c r="A25" t="s">
        <v>1</v>
      </c>
      <c r="B25" t="s">
        <v>4</v>
      </c>
      <c r="C25" t="s">
        <v>11</v>
      </c>
      <c r="D25">
        <v>1.4159999999999999</v>
      </c>
    </row>
    <row r="26" spans="1:4" x14ac:dyDescent="0.25">
      <c r="A26" t="s">
        <v>1</v>
      </c>
      <c r="B26" t="s">
        <v>4</v>
      </c>
      <c r="C26" t="s">
        <v>9</v>
      </c>
      <c r="D26">
        <v>1.1779999999999999</v>
      </c>
    </row>
    <row r="27" spans="1:4" x14ac:dyDescent="0.25">
      <c r="A27" t="s">
        <v>1</v>
      </c>
      <c r="B27" t="s">
        <v>4</v>
      </c>
      <c r="C27" t="s">
        <v>12</v>
      </c>
      <c r="D27">
        <v>1.2250000000000001</v>
      </c>
    </row>
    <row r="28" spans="1:4" x14ac:dyDescent="0.25">
      <c r="A28" t="s">
        <v>1</v>
      </c>
      <c r="B28" t="s">
        <v>4</v>
      </c>
      <c r="C28" t="s">
        <v>13</v>
      </c>
      <c r="D28">
        <v>1.1850000000000001</v>
      </c>
    </row>
    <row r="29" spans="1:4" x14ac:dyDescent="0.25">
      <c r="A29" t="s">
        <v>1</v>
      </c>
      <c r="B29" t="s">
        <v>4</v>
      </c>
      <c r="C29" t="s">
        <v>14</v>
      </c>
      <c r="D29">
        <v>1.18</v>
      </c>
    </row>
    <row r="30" spans="1:4" x14ac:dyDescent="0.25">
      <c r="A30" t="s">
        <v>1</v>
      </c>
      <c r="B30" t="s">
        <v>4</v>
      </c>
      <c r="C30" t="s">
        <v>7</v>
      </c>
      <c r="D30">
        <v>1.206</v>
      </c>
    </row>
    <row r="31" spans="1:4" x14ac:dyDescent="0.25">
      <c r="A31" t="s">
        <v>1</v>
      </c>
      <c r="B31" t="s">
        <v>4</v>
      </c>
      <c r="C31" t="s">
        <v>15</v>
      </c>
      <c r="D31">
        <v>1.4019999999999999</v>
      </c>
    </row>
    <row r="32" spans="1:4" x14ac:dyDescent="0.25">
      <c r="A32" t="s">
        <v>1</v>
      </c>
      <c r="B32" t="s">
        <v>4</v>
      </c>
      <c r="C32" t="s">
        <v>16</v>
      </c>
      <c r="D32">
        <v>1.595</v>
      </c>
    </row>
    <row r="33" spans="1:4" x14ac:dyDescent="0.25">
      <c r="A33" t="s">
        <v>1</v>
      </c>
      <c r="B33" t="s">
        <v>4</v>
      </c>
      <c r="C33" t="s">
        <v>17</v>
      </c>
      <c r="D33">
        <v>2.1349999999999998</v>
      </c>
    </row>
    <row r="34" spans="1:4" x14ac:dyDescent="0.25">
      <c r="A34" t="s">
        <v>1</v>
      </c>
      <c r="B34" t="s">
        <v>4</v>
      </c>
      <c r="C34" t="s">
        <v>18</v>
      </c>
      <c r="D34">
        <v>1.8120000000000001</v>
      </c>
    </row>
    <row r="35" spans="1:4" x14ac:dyDescent="0.25">
      <c r="A35" t="s">
        <v>1</v>
      </c>
      <c r="B35" t="s">
        <v>4</v>
      </c>
      <c r="C35" t="s">
        <v>19</v>
      </c>
      <c r="D35">
        <v>1.7450000000000001</v>
      </c>
    </row>
    <row r="36" spans="1:4" x14ac:dyDescent="0.25">
      <c r="A36" t="s">
        <v>1</v>
      </c>
      <c r="B36" t="s">
        <v>4</v>
      </c>
      <c r="C36" t="s">
        <v>20</v>
      </c>
      <c r="D36">
        <v>1.9259999999999999</v>
      </c>
    </row>
    <row r="37" spans="1:4" x14ac:dyDescent="0.25">
      <c r="A37" t="s">
        <v>1</v>
      </c>
      <c r="B37" t="s">
        <v>4</v>
      </c>
      <c r="C37" t="s">
        <v>21</v>
      </c>
      <c r="D37">
        <v>1.875</v>
      </c>
    </row>
    <row r="38" spans="1:4" x14ac:dyDescent="0.25">
      <c r="A38" t="s">
        <v>1</v>
      </c>
      <c r="B38" t="s">
        <v>4</v>
      </c>
      <c r="C38" t="s">
        <v>22</v>
      </c>
      <c r="D38">
        <v>1.9450000000000001</v>
      </c>
    </row>
    <row r="39" spans="1:4" x14ac:dyDescent="0.25">
      <c r="A39" t="s">
        <v>1</v>
      </c>
      <c r="B39" t="s">
        <v>4</v>
      </c>
      <c r="C39" t="s">
        <v>23</v>
      </c>
      <c r="D39">
        <v>2.1349999999999998</v>
      </c>
    </row>
    <row r="40" spans="1:4" x14ac:dyDescent="0.25">
      <c r="A40" t="s">
        <v>1</v>
      </c>
      <c r="B40" t="s">
        <v>4</v>
      </c>
      <c r="C40" t="s">
        <v>24</v>
      </c>
      <c r="D40">
        <v>2.2130000000000001</v>
      </c>
    </row>
    <row r="41" spans="1:4" x14ac:dyDescent="0.25">
      <c r="A41" t="s">
        <v>1</v>
      </c>
      <c r="B41" t="s">
        <v>4</v>
      </c>
      <c r="C41" t="s">
        <v>25</v>
      </c>
      <c r="D41">
        <v>1.948</v>
      </c>
    </row>
    <row r="42" spans="1:4" x14ac:dyDescent="0.25">
      <c r="A42" t="s">
        <v>1</v>
      </c>
      <c r="B42" t="s">
        <v>4</v>
      </c>
      <c r="C42" t="s">
        <v>26</v>
      </c>
      <c r="D42">
        <v>2.1360000000000001</v>
      </c>
    </row>
    <row r="43" spans="1:4" x14ac:dyDescent="0.25">
      <c r="A43" t="s">
        <v>1</v>
      </c>
      <c r="B43" t="s">
        <v>4</v>
      </c>
      <c r="C43" t="s">
        <v>27</v>
      </c>
      <c r="D43">
        <v>2.004</v>
      </c>
    </row>
    <row r="44" spans="1:4" x14ac:dyDescent="0.25">
      <c r="A44" t="s">
        <v>1</v>
      </c>
      <c r="B44" t="s">
        <v>4</v>
      </c>
      <c r="C44" t="s">
        <v>28</v>
      </c>
      <c r="D44">
        <v>2.0499999999999998</v>
      </c>
    </row>
    <row r="45" spans="1:4" x14ac:dyDescent="0.25">
      <c r="A45" t="s">
        <v>1</v>
      </c>
      <c r="B45" t="s">
        <v>4</v>
      </c>
      <c r="C45" t="s">
        <v>29</v>
      </c>
      <c r="D45">
        <v>1.956</v>
      </c>
    </row>
    <row r="46" spans="1:4" x14ac:dyDescent="0.25">
      <c r="A46" t="s">
        <v>1</v>
      </c>
      <c r="B46" t="s">
        <v>4</v>
      </c>
      <c r="C46" t="s">
        <v>5</v>
      </c>
      <c r="D46">
        <v>2.367</v>
      </c>
    </row>
    <row r="47" spans="1:4" x14ac:dyDescent="0.25">
      <c r="A47" t="s">
        <v>1</v>
      </c>
      <c r="B47" t="s">
        <v>4</v>
      </c>
      <c r="C47" t="s">
        <v>30</v>
      </c>
      <c r="D47">
        <v>1.909</v>
      </c>
    </row>
    <row r="48" spans="1:4" x14ac:dyDescent="0.25">
      <c r="A48" t="s">
        <v>1</v>
      </c>
      <c r="B48" t="s">
        <v>4</v>
      </c>
      <c r="C48" t="s">
        <v>31</v>
      </c>
      <c r="D48">
        <v>1.32</v>
      </c>
    </row>
    <row r="49" spans="1:4" x14ac:dyDescent="0.25">
      <c r="A49" t="s">
        <v>1</v>
      </c>
      <c r="B49" t="s">
        <v>33</v>
      </c>
      <c r="C49" t="s">
        <v>11</v>
      </c>
      <c r="D49">
        <v>1.1890000000000001</v>
      </c>
    </row>
    <row r="50" spans="1:4" x14ac:dyDescent="0.25">
      <c r="A50" t="s">
        <v>1</v>
      </c>
      <c r="B50" t="s">
        <v>33</v>
      </c>
      <c r="C50" t="s">
        <v>9</v>
      </c>
      <c r="D50">
        <v>1.5169999999999999</v>
      </c>
    </row>
    <row r="51" spans="1:4" x14ac:dyDescent="0.25">
      <c r="A51" t="s">
        <v>1</v>
      </c>
      <c r="B51" t="s">
        <v>33</v>
      </c>
      <c r="C51" t="s">
        <v>12</v>
      </c>
      <c r="D51">
        <v>1.1839999999999999</v>
      </c>
    </row>
    <row r="52" spans="1:4" x14ac:dyDescent="0.25">
      <c r="A52" t="s">
        <v>1</v>
      </c>
      <c r="B52" t="s">
        <v>33</v>
      </c>
      <c r="C52" t="s">
        <v>13</v>
      </c>
      <c r="D52">
        <v>1.2230000000000001</v>
      </c>
    </row>
    <row r="53" spans="1:4" x14ac:dyDescent="0.25">
      <c r="A53" t="s">
        <v>1</v>
      </c>
      <c r="B53" t="s">
        <v>33</v>
      </c>
      <c r="C53" t="s">
        <v>14</v>
      </c>
      <c r="D53">
        <v>1.1950000000000001</v>
      </c>
    </row>
    <row r="54" spans="1:4" x14ac:dyDescent="0.25">
      <c r="A54" t="s">
        <v>1</v>
      </c>
      <c r="B54" t="s">
        <v>33</v>
      </c>
      <c r="C54" t="s">
        <v>7</v>
      </c>
      <c r="D54">
        <v>1.2450000000000001</v>
      </c>
    </row>
    <row r="55" spans="1:4" x14ac:dyDescent="0.25">
      <c r="A55" t="s">
        <v>1</v>
      </c>
      <c r="B55" t="s">
        <v>33</v>
      </c>
      <c r="C55" t="s">
        <v>15</v>
      </c>
      <c r="D55">
        <v>1.135</v>
      </c>
    </row>
    <row r="56" spans="1:4" x14ac:dyDescent="0.25">
      <c r="A56" t="s">
        <v>1</v>
      </c>
      <c r="B56" t="s">
        <v>33</v>
      </c>
      <c r="C56" t="s">
        <v>16</v>
      </c>
      <c r="D56">
        <v>1.272</v>
      </c>
    </row>
    <row r="57" spans="1:4" x14ac:dyDescent="0.25">
      <c r="A57" t="s">
        <v>1</v>
      </c>
      <c r="B57" t="s">
        <v>33</v>
      </c>
      <c r="C57" t="s">
        <v>17</v>
      </c>
      <c r="D57">
        <v>1.6879999999999999</v>
      </c>
    </row>
    <row r="58" spans="1:4" x14ac:dyDescent="0.25">
      <c r="A58" t="s">
        <v>1</v>
      </c>
      <c r="B58" t="s">
        <v>33</v>
      </c>
      <c r="C58" t="s">
        <v>18</v>
      </c>
      <c r="D58">
        <v>1.738</v>
      </c>
    </row>
    <row r="59" spans="1:4" x14ac:dyDescent="0.25">
      <c r="A59" t="s">
        <v>1</v>
      </c>
      <c r="B59" t="s">
        <v>33</v>
      </c>
      <c r="C59" t="s">
        <v>19</v>
      </c>
      <c r="D59">
        <v>2.09</v>
      </c>
    </row>
    <row r="60" spans="1:4" x14ac:dyDescent="0.25">
      <c r="A60" t="s">
        <v>1</v>
      </c>
      <c r="B60" t="s">
        <v>33</v>
      </c>
      <c r="C60" t="s">
        <v>20</v>
      </c>
      <c r="D60">
        <v>1.764</v>
      </c>
    </row>
    <row r="61" spans="1:4" x14ac:dyDescent="0.25">
      <c r="A61" t="s">
        <v>1</v>
      </c>
      <c r="B61" t="s">
        <v>33</v>
      </c>
      <c r="C61" t="s">
        <v>21</v>
      </c>
      <c r="D61">
        <v>1.365</v>
      </c>
    </row>
    <row r="62" spans="1:4" x14ac:dyDescent="0.25">
      <c r="A62" t="s">
        <v>1</v>
      </c>
      <c r="B62" t="s">
        <v>33</v>
      </c>
      <c r="C62" t="s">
        <v>22</v>
      </c>
      <c r="D62">
        <v>2.1680000000000001</v>
      </c>
    </row>
    <row r="63" spans="1:4" x14ac:dyDescent="0.25">
      <c r="A63" t="s">
        <v>1</v>
      </c>
      <c r="B63" t="s">
        <v>33</v>
      </c>
      <c r="C63" t="s">
        <v>23</v>
      </c>
      <c r="D63">
        <v>2.1509999999999998</v>
      </c>
    </row>
    <row r="64" spans="1:4" x14ac:dyDescent="0.25">
      <c r="A64" t="s">
        <v>1</v>
      </c>
      <c r="B64" t="s">
        <v>33</v>
      </c>
      <c r="C64" t="s">
        <v>24</v>
      </c>
      <c r="D64">
        <v>1.633</v>
      </c>
    </row>
    <row r="65" spans="1:4" x14ac:dyDescent="0.25">
      <c r="A65" t="s">
        <v>1</v>
      </c>
      <c r="B65" t="s">
        <v>33</v>
      </c>
      <c r="C65" t="s">
        <v>25</v>
      </c>
      <c r="D65">
        <v>1.536</v>
      </c>
    </row>
    <row r="66" spans="1:4" x14ac:dyDescent="0.25">
      <c r="A66" t="s">
        <v>1</v>
      </c>
      <c r="B66" t="s">
        <v>33</v>
      </c>
      <c r="C66" t="s">
        <v>26</v>
      </c>
      <c r="D66">
        <v>1.972</v>
      </c>
    </row>
    <row r="67" spans="1:4" x14ac:dyDescent="0.25">
      <c r="A67" t="s">
        <v>1</v>
      </c>
      <c r="B67" t="s">
        <v>33</v>
      </c>
      <c r="C67" t="s">
        <v>27</v>
      </c>
      <c r="D67">
        <v>1.8380000000000001</v>
      </c>
    </row>
    <row r="68" spans="1:4" x14ac:dyDescent="0.25">
      <c r="A68" t="s">
        <v>1</v>
      </c>
      <c r="B68" t="s">
        <v>33</v>
      </c>
      <c r="C68" t="s">
        <v>28</v>
      </c>
      <c r="D68">
        <v>1.8140000000000001</v>
      </c>
    </row>
    <row r="69" spans="1:4" x14ac:dyDescent="0.25">
      <c r="A69" t="s">
        <v>1</v>
      </c>
      <c r="B69" t="s">
        <v>33</v>
      </c>
      <c r="C69" t="s">
        <v>29</v>
      </c>
      <c r="D69">
        <v>1.4950000000000001</v>
      </c>
    </row>
    <row r="70" spans="1:4" x14ac:dyDescent="0.25">
      <c r="A70" t="s">
        <v>1</v>
      </c>
      <c r="B70" t="s">
        <v>33</v>
      </c>
      <c r="C70" t="s">
        <v>5</v>
      </c>
      <c r="D70">
        <v>1.734</v>
      </c>
    </row>
    <row r="71" spans="1:4" x14ac:dyDescent="0.25">
      <c r="A71" t="s">
        <v>1</v>
      </c>
      <c r="B71" t="s">
        <v>33</v>
      </c>
      <c r="C71" t="s">
        <v>30</v>
      </c>
      <c r="D71">
        <v>1.6479999999999999</v>
      </c>
    </row>
    <row r="72" spans="1:4" x14ac:dyDescent="0.25">
      <c r="A72" t="s">
        <v>1</v>
      </c>
      <c r="B72" t="s">
        <v>33</v>
      </c>
      <c r="C72" t="s">
        <v>31</v>
      </c>
      <c r="D72">
        <v>1.847</v>
      </c>
    </row>
    <row r="73" spans="1:4" x14ac:dyDescent="0.25">
      <c r="A73" t="s">
        <v>1</v>
      </c>
      <c r="B73" t="s">
        <v>8</v>
      </c>
      <c r="C73" t="s">
        <v>11</v>
      </c>
      <c r="D73">
        <v>1.6659999999999999</v>
      </c>
    </row>
    <row r="74" spans="1:4" x14ac:dyDescent="0.25">
      <c r="A74" t="s">
        <v>1</v>
      </c>
      <c r="B74" t="s">
        <v>8</v>
      </c>
      <c r="C74" t="s">
        <v>9</v>
      </c>
      <c r="D74">
        <v>1.1910000000000001</v>
      </c>
    </row>
    <row r="75" spans="1:4" x14ac:dyDescent="0.25">
      <c r="A75" t="s">
        <v>1</v>
      </c>
      <c r="B75" t="s">
        <v>8</v>
      </c>
      <c r="C75" t="s">
        <v>12</v>
      </c>
      <c r="D75">
        <v>1.2430000000000001</v>
      </c>
    </row>
    <row r="76" spans="1:4" x14ac:dyDescent="0.25">
      <c r="A76" t="s">
        <v>1</v>
      </c>
      <c r="B76" t="s">
        <v>8</v>
      </c>
      <c r="C76" t="s">
        <v>13</v>
      </c>
      <c r="D76">
        <v>1.2390000000000001</v>
      </c>
    </row>
    <row r="77" spans="1:4" x14ac:dyDescent="0.25">
      <c r="A77" t="s">
        <v>1</v>
      </c>
      <c r="B77" t="s">
        <v>8</v>
      </c>
      <c r="C77" t="s">
        <v>14</v>
      </c>
      <c r="D77">
        <v>1.177</v>
      </c>
    </row>
    <row r="78" spans="1:4" x14ac:dyDescent="0.25">
      <c r="A78" t="s">
        <v>1</v>
      </c>
      <c r="B78" t="s">
        <v>8</v>
      </c>
      <c r="C78" t="s">
        <v>7</v>
      </c>
      <c r="D78">
        <v>1.1930000000000001</v>
      </c>
    </row>
    <row r="79" spans="1:4" x14ac:dyDescent="0.25">
      <c r="A79" t="s">
        <v>1</v>
      </c>
      <c r="B79" t="s">
        <v>8</v>
      </c>
      <c r="C79" t="s">
        <v>15</v>
      </c>
      <c r="D79">
        <v>1.19</v>
      </c>
    </row>
    <row r="80" spans="1:4" x14ac:dyDescent="0.25">
      <c r="A80" t="s">
        <v>1</v>
      </c>
      <c r="B80" t="s">
        <v>8</v>
      </c>
      <c r="C80" t="s">
        <v>16</v>
      </c>
      <c r="D80">
        <v>1.272</v>
      </c>
    </row>
    <row r="81" spans="1:4" x14ac:dyDescent="0.25">
      <c r="A81" t="s">
        <v>1</v>
      </c>
      <c r="B81" t="s">
        <v>8</v>
      </c>
      <c r="C81" t="s">
        <v>17</v>
      </c>
      <c r="D81">
        <v>1.4730000000000001</v>
      </c>
    </row>
    <row r="82" spans="1:4" x14ac:dyDescent="0.25">
      <c r="A82" t="s">
        <v>1</v>
      </c>
      <c r="B82" t="s">
        <v>8</v>
      </c>
      <c r="C82" t="s">
        <v>18</v>
      </c>
      <c r="D82">
        <v>1.619</v>
      </c>
    </row>
    <row r="83" spans="1:4" x14ac:dyDescent="0.25">
      <c r="A83" t="s">
        <v>1</v>
      </c>
      <c r="B83" t="s">
        <v>8</v>
      </c>
      <c r="C83" t="s">
        <v>19</v>
      </c>
      <c r="D83">
        <v>1.7030000000000001</v>
      </c>
    </row>
    <row r="84" spans="1:4" x14ac:dyDescent="0.25">
      <c r="A84" t="s">
        <v>1</v>
      </c>
      <c r="B84" t="s">
        <v>8</v>
      </c>
      <c r="C84" t="s">
        <v>20</v>
      </c>
      <c r="D84">
        <v>1.9890000000000001</v>
      </c>
    </row>
    <row r="85" spans="1:4" x14ac:dyDescent="0.25">
      <c r="A85" t="s">
        <v>1</v>
      </c>
      <c r="B85" t="s">
        <v>8</v>
      </c>
      <c r="C85" t="s">
        <v>21</v>
      </c>
      <c r="D85">
        <v>1.7090000000000001</v>
      </c>
    </row>
    <row r="86" spans="1:4" x14ac:dyDescent="0.25">
      <c r="A86" t="s">
        <v>1</v>
      </c>
      <c r="B86" t="s">
        <v>8</v>
      </c>
      <c r="C86" t="s">
        <v>22</v>
      </c>
      <c r="D86">
        <v>1.7809999999999999</v>
      </c>
    </row>
    <row r="87" spans="1:4" x14ac:dyDescent="0.25">
      <c r="A87" t="s">
        <v>1</v>
      </c>
      <c r="B87" t="s">
        <v>8</v>
      </c>
      <c r="C87" t="s">
        <v>23</v>
      </c>
      <c r="D87">
        <v>1.712</v>
      </c>
    </row>
    <row r="88" spans="1:4" x14ac:dyDescent="0.25">
      <c r="A88" t="s">
        <v>1</v>
      </c>
      <c r="B88" t="s">
        <v>8</v>
      </c>
      <c r="C88" t="s">
        <v>24</v>
      </c>
      <c r="D88">
        <v>1.851</v>
      </c>
    </row>
    <row r="89" spans="1:4" x14ac:dyDescent="0.25">
      <c r="A89" t="s">
        <v>1</v>
      </c>
      <c r="B89" t="s">
        <v>8</v>
      </c>
      <c r="C89" t="s">
        <v>25</v>
      </c>
      <c r="D89">
        <v>1.6679999999999999</v>
      </c>
    </row>
    <row r="90" spans="1:4" x14ac:dyDescent="0.25">
      <c r="A90" t="s">
        <v>1</v>
      </c>
      <c r="B90" t="s">
        <v>8</v>
      </c>
      <c r="C90" t="s">
        <v>26</v>
      </c>
      <c r="D90">
        <v>1.794</v>
      </c>
    </row>
    <row r="91" spans="1:4" x14ac:dyDescent="0.25">
      <c r="A91" t="s">
        <v>1</v>
      </c>
      <c r="B91" t="s">
        <v>8</v>
      </c>
      <c r="C91" t="s">
        <v>27</v>
      </c>
      <c r="D91">
        <v>1.6439999999999999</v>
      </c>
    </row>
    <row r="92" spans="1:4" x14ac:dyDescent="0.25">
      <c r="A92" t="s">
        <v>1</v>
      </c>
      <c r="B92" t="s">
        <v>8</v>
      </c>
      <c r="C92" t="s">
        <v>28</v>
      </c>
      <c r="D92">
        <v>1.335</v>
      </c>
    </row>
    <row r="93" spans="1:4" x14ac:dyDescent="0.25">
      <c r="A93" t="s">
        <v>1</v>
      </c>
      <c r="B93" t="s">
        <v>8</v>
      </c>
      <c r="C93" t="s">
        <v>29</v>
      </c>
      <c r="D93">
        <v>1.627</v>
      </c>
    </row>
    <row r="94" spans="1:4" x14ac:dyDescent="0.25">
      <c r="A94" t="s">
        <v>1</v>
      </c>
      <c r="B94" t="s">
        <v>8</v>
      </c>
      <c r="C94" t="s">
        <v>5</v>
      </c>
      <c r="D94">
        <v>1.821</v>
      </c>
    </row>
    <row r="95" spans="1:4" x14ac:dyDescent="0.25">
      <c r="A95" t="s">
        <v>1</v>
      </c>
      <c r="B95" t="s">
        <v>8</v>
      </c>
      <c r="C95" t="s">
        <v>30</v>
      </c>
      <c r="D95">
        <v>1.8160000000000001</v>
      </c>
    </row>
    <row r="96" spans="1:4" x14ac:dyDescent="0.25">
      <c r="A96" t="s">
        <v>1</v>
      </c>
      <c r="B96" t="s">
        <v>8</v>
      </c>
      <c r="C96" t="s">
        <v>31</v>
      </c>
      <c r="D96">
        <v>1.3720000000000001</v>
      </c>
    </row>
    <row r="97" spans="1:4" x14ac:dyDescent="0.25">
      <c r="A97" t="s">
        <v>1</v>
      </c>
      <c r="B97" t="s">
        <v>34</v>
      </c>
      <c r="C97" t="s">
        <v>11</v>
      </c>
      <c r="D97">
        <v>1.3069999999999999</v>
      </c>
    </row>
    <row r="98" spans="1:4" x14ac:dyDescent="0.25">
      <c r="A98" t="s">
        <v>1</v>
      </c>
      <c r="B98" t="s">
        <v>34</v>
      </c>
      <c r="C98" t="s">
        <v>9</v>
      </c>
      <c r="D98">
        <v>1.2949999999999999</v>
      </c>
    </row>
    <row r="99" spans="1:4" x14ac:dyDescent="0.25">
      <c r="A99" t="s">
        <v>1</v>
      </c>
      <c r="B99" t="s">
        <v>34</v>
      </c>
      <c r="C99" t="s">
        <v>12</v>
      </c>
      <c r="D99">
        <v>1.196</v>
      </c>
    </row>
    <row r="100" spans="1:4" x14ac:dyDescent="0.25">
      <c r="A100" t="s">
        <v>1</v>
      </c>
      <c r="B100" t="s">
        <v>34</v>
      </c>
      <c r="C100" t="s">
        <v>13</v>
      </c>
      <c r="D100">
        <v>1.196</v>
      </c>
    </row>
    <row r="101" spans="1:4" x14ac:dyDescent="0.25">
      <c r="A101" t="s">
        <v>1</v>
      </c>
      <c r="B101" t="s">
        <v>34</v>
      </c>
      <c r="C101" t="s">
        <v>14</v>
      </c>
      <c r="D101">
        <v>1.1930000000000001</v>
      </c>
    </row>
    <row r="102" spans="1:4" x14ac:dyDescent="0.25">
      <c r="A102" t="s">
        <v>1</v>
      </c>
      <c r="B102" t="s">
        <v>34</v>
      </c>
      <c r="C102" t="s">
        <v>7</v>
      </c>
      <c r="D102">
        <v>1.19</v>
      </c>
    </row>
    <row r="103" spans="1:4" x14ac:dyDescent="0.25">
      <c r="A103" t="s">
        <v>1</v>
      </c>
      <c r="B103" t="s">
        <v>34</v>
      </c>
      <c r="C103" t="s">
        <v>15</v>
      </c>
      <c r="D103">
        <v>1.1279999999999999</v>
      </c>
    </row>
    <row r="104" spans="1:4" x14ac:dyDescent="0.25">
      <c r="A104" t="s">
        <v>1</v>
      </c>
      <c r="B104" t="s">
        <v>34</v>
      </c>
      <c r="C104" t="s">
        <v>16</v>
      </c>
      <c r="D104">
        <v>0.95299999999999996</v>
      </c>
    </row>
    <row r="105" spans="1:4" x14ac:dyDescent="0.25">
      <c r="A105" t="s">
        <v>1</v>
      </c>
      <c r="B105" t="s">
        <v>34</v>
      </c>
      <c r="C105" t="s">
        <v>17</v>
      </c>
      <c r="D105">
        <v>1.5109999999999999</v>
      </c>
    </row>
    <row r="106" spans="1:4" x14ac:dyDescent="0.25">
      <c r="A106" t="s">
        <v>1</v>
      </c>
      <c r="B106" t="s">
        <v>34</v>
      </c>
      <c r="C106" t="s">
        <v>18</v>
      </c>
      <c r="D106">
        <v>1.093</v>
      </c>
    </row>
    <row r="107" spans="1:4" x14ac:dyDescent="0.25">
      <c r="A107" t="s">
        <v>1</v>
      </c>
      <c r="B107" t="s">
        <v>34</v>
      </c>
      <c r="C107" t="s">
        <v>19</v>
      </c>
      <c r="D107">
        <v>1.7370000000000001</v>
      </c>
    </row>
    <row r="108" spans="1:4" x14ac:dyDescent="0.25">
      <c r="A108" t="s">
        <v>1</v>
      </c>
      <c r="B108" t="s">
        <v>34</v>
      </c>
      <c r="C108" t="s">
        <v>20</v>
      </c>
      <c r="D108">
        <v>1.7</v>
      </c>
    </row>
    <row r="109" spans="1:4" x14ac:dyDescent="0.25">
      <c r="A109" t="s">
        <v>1</v>
      </c>
      <c r="B109" t="s">
        <v>34</v>
      </c>
      <c r="C109" t="s">
        <v>21</v>
      </c>
      <c r="D109">
        <v>1.8879999999999999</v>
      </c>
    </row>
    <row r="110" spans="1:4" x14ac:dyDescent="0.25">
      <c r="A110" t="s">
        <v>1</v>
      </c>
      <c r="B110" t="s">
        <v>34</v>
      </c>
      <c r="C110" t="s">
        <v>22</v>
      </c>
      <c r="D110">
        <v>1.663</v>
      </c>
    </row>
    <row r="111" spans="1:4" x14ac:dyDescent="0.25">
      <c r="A111" t="s">
        <v>1</v>
      </c>
      <c r="B111" t="s">
        <v>34</v>
      </c>
      <c r="C111" t="s">
        <v>23</v>
      </c>
      <c r="D111">
        <v>1.8680000000000001</v>
      </c>
    </row>
    <row r="112" spans="1:4" x14ac:dyDescent="0.25">
      <c r="A112" t="s">
        <v>1</v>
      </c>
      <c r="B112" t="s">
        <v>34</v>
      </c>
      <c r="C112" t="s">
        <v>24</v>
      </c>
      <c r="D112">
        <v>1.895</v>
      </c>
    </row>
    <row r="113" spans="1:4" x14ac:dyDescent="0.25">
      <c r="A113" t="s">
        <v>1</v>
      </c>
      <c r="B113" t="s">
        <v>34</v>
      </c>
      <c r="C113" t="s">
        <v>25</v>
      </c>
      <c r="D113">
        <v>1.6990000000000001</v>
      </c>
    </row>
    <row r="114" spans="1:4" x14ac:dyDescent="0.25">
      <c r="A114" t="s">
        <v>1</v>
      </c>
      <c r="B114" t="s">
        <v>34</v>
      </c>
      <c r="C114" t="s">
        <v>26</v>
      </c>
      <c r="D114">
        <v>1.877</v>
      </c>
    </row>
    <row r="115" spans="1:4" x14ac:dyDescent="0.25">
      <c r="A115" t="s">
        <v>1</v>
      </c>
      <c r="B115" t="s">
        <v>34</v>
      </c>
      <c r="C115" t="s">
        <v>27</v>
      </c>
      <c r="D115">
        <v>1.8080000000000001</v>
      </c>
    </row>
    <row r="116" spans="1:4" x14ac:dyDescent="0.25">
      <c r="A116" t="s">
        <v>1</v>
      </c>
      <c r="B116" t="s">
        <v>34</v>
      </c>
      <c r="C116" t="s">
        <v>28</v>
      </c>
      <c r="D116">
        <v>1.968</v>
      </c>
    </row>
    <row r="117" spans="1:4" x14ac:dyDescent="0.25">
      <c r="A117" t="s">
        <v>1</v>
      </c>
      <c r="B117" t="s">
        <v>34</v>
      </c>
      <c r="C117" t="s">
        <v>29</v>
      </c>
      <c r="D117">
        <v>1.821</v>
      </c>
    </row>
    <row r="118" spans="1:4" x14ac:dyDescent="0.25">
      <c r="A118" t="s">
        <v>1</v>
      </c>
      <c r="B118" t="s">
        <v>34</v>
      </c>
      <c r="C118" t="s">
        <v>5</v>
      </c>
      <c r="D118">
        <v>2.1989999999999998</v>
      </c>
    </row>
    <row r="119" spans="1:4" x14ac:dyDescent="0.25">
      <c r="A119" t="s">
        <v>1</v>
      </c>
      <c r="B119" t="s">
        <v>34</v>
      </c>
      <c r="C119" t="s">
        <v>30</v>
      </c>
      <c r="D119">
        <v>1.8620000000000001</v>
      </c>
    </row>
    <row r="120" spans="1:4" x14ac:dyDescent="0.25">
      <c r="A120" t="s">
        <v>1</v>
      </c>
      <c r="B120" t="s">
        <v>34</v>
      </c>
      <c r="C120" t="s">
        <v>31</v>
      </c>
      <c r="D120">
        <v>1.288</v>
      </c>
    </row>
    <row r="121" spans="1:4" x14ac:dyDescent="0.25">
      <c r="A121" t="s">
        <v>1</v>
      </c>
      <c r="B121" t="s">
        <v>3</v>
      </c>
      <c r="C121" t="s">
        <v>11</v>
      </c>
      <c r="D121">
        <v>1.1859999999999999</v>
      </c>
    </row>
    <row r="122" spans="1:4" x14ac:dyDescent="0.25">
      <c r="A122" t="s">
        <v>1</v>
      </c>
      <c r="B122" t="s">
        <v>3</v>
      </c>
      <c r="C122" t="s">
        <v>9</v>
      </c>
      <c r="D122">
        <v>1.18</v>
      </c>
    </row>
    <row r="123" spans="1:4" x14ac:dyDescent="0.25">
      <c r="A123" t="s">
        <v>1</v>
      </c>
      <c r="B123" t="s">
        <v>3</v>
      </c>
      <c r="C123" t="s">
        <v>12</v>
      </c>
      <c r="D123">
        <v>1.246</v>
      </c>
    </row>
    <row r="124" spans="1:4" x14ac:dyDescent="0.25">
      <c r="A124" t="s">
        <v>1</v>
      </c>
      <c r="B124" t="s">
        <v>3</v>
      </c>
      <c r="C124" t="s">
        <v>13</v>
      </c>
      <c r="D124">
        <v>1.177</v>
      </c>
    </row>
    <row r="125" spans="1:4" x14ac:dyDescent="0.25">
      <c r="A125" t="s">
        <v>1</v>
      </c>
      <c r="B125" t="s">
        <v>3</v>
      </c>
      <c r="C125" t="s">
        <v>14</v>
      </c>
      <c r="D125">
        <v>0.88</v>
      </c>
    </row>
  </sheetData>
  <autoFilter ref="A1:D125" xr:uid="{00000000-0009-0000-0000-000004000000}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37"/>
  <sheetViews>
    <sheetView tabSelected="1" workbookViewId="0">
      <pane ySplit="1" topLeftCell="A2" activePane="bottomLeft" state="frozen"/>
      <selection pane="bottomLeft" activeCell="R18" sqref="R18"/>
    </sheetView>
  </sheetViews>
  <sheetFormatPr defaultRowHeight="15" x14ac:dyDescent="0.25"/>
  <cols>
    <col min="1" max="1" width="23.28515625" bestFit="1" customWidth="1"/>
    <col min="2" max="2" width="10.42578125" bestFit="1" customWidth="1"/>
    <col min="3" max="3" width="12.85546875" bestFit="1" customWidth="1"/>
    <col min="4" max="4" width="17" bestFit="1" customWidth="1"/>
  </cols>
  <sheetData>
    <row r="1" spans="1:4" x14ac:dyDescent="0.25">
      <c r="A1" s="1" t="s">
        <v>0</v>
      </c>
      <c r="B1" s="1" t="s">
        <v>10</v>
      </c>
      <c r="C1" s="1" t="s">
        <v>35</v>
      </c>
      <c r="D1" s="1" t="s">
        <v>36</v>
      </c>
    </row>
    <row r="2" spans="1:4" x14ac:dyDescent="0.25">
      <c r="A2" t="s">
        <v>6</v>
      </c>
      <c r="B2" t="s">
        <v>2</v>
      </c>
      <c r="C2" t="s">
        <v>9</v>
      </c>
      <c r="D2">
        <v>5.3280000000000003</v>
      </c>
    </row>
    <row r="3" spans="1:4" x14ac:dyDescent="0.25">
      <c r="A3" t="s">
        <v>6</v>
      </c>
      <c r="B3" t="s">
        <v>2</v>
      </c>
      <c r="C3" t="s">
        <v>12</v>
      </c>
      <c r="D3">
        <v>5.5469999999999997</v>
      </c>
    </row>
    <row r="4" spans="1:4" x14ac:dyDescent="0.25">
      <c r="A4" t="s">
        <v>6</v>
      </c>
      <c r="B4" t="s">
        <v>2</v>
      </c>
      <c r="C4" t="s">
        <v>13</v>
      </c>
      <c r="D4">
        <v>5.3049999999999997</v>
      </c>
    </row>
    <row r="5" spans="1:4" x14ac:dyDescent="0.25">
      <c r="A5" t="s">
        <v>6</v>
      </c>
      <c r="B5" t="s">
        <v>2</v>
      </c>
      <c r="C5" t="s">
        <v>14</v>
      </c>
      <c r="D5">
        <v>5.3339999999999996</v>
      </c>
    </row>
    <row r="6" spans="1:4" x14ac:dyDescent="0.25">
      <c r="A6" t="s">
        <v>6</v>
      </c>
      <c r="B6" t="s">
        <v>2</v>
      </c>
      <c r="C6" t="s">
        <v>7</v>
      </c>
      <c r="D6">
        <v>5.4409999999999998</v>
      </c>
    </row>
    <row r="7" spans="1:4" x14ac:dyDescent="0.25">
      <c r="A7" t="s">
        <v>6</v>
      </c>
      <c r="B7" t="s">
        <v>2</v>
      </c>
      <c r="C7" t="s">
        <v>15</v>
      </c>
      <c r="D7">
        <v>5.5839999999999996</v>
      </c>
    </row>
    <row r="8" spans="1:4" x14ac:dyDescent="0.25">
      <c r="A8" t="s">
        <v>6</v>
      </c>
      <c r="B8" t="s">
        <v>2</v>
      </c>
      <c r="C8" t="s">
        <v>16</v>
      </c>
      <c r="D8">
        <v>4.7859999999999996</v>
      </c>
    </row>
    <row r="9" spans="1:4" x14ac:dyDescent="0.25">
      <c r="A9" t="s">
        <v>6</v>
      </c>
      <c r="B9" t="s">
        <v>2</v>
      </c>
      <c r="C9" t="s">
        <v>17</v>
      </c>
      <c r="D9">
        <v>4.6079999999999997</v>
      </c>
    </row>
    <row r="10" spans="1:4" x14ac:dyDescent="0.25">
      <c r="A10" t="s">
        <v>6</v>
      </c>
      <c r="B10" t="s">
        <v>2</v>
      </c>
      <c r="C10" t="s">
        <v>18</v>
      </c>
      <c r="D10">
        <v>3.375</v>
      </c>
    </row>
    <row r="11" spans="1:4" x14ac:dyDescent="0.25">
      <c r="A11" t="s">
        <v>6</v>
      </c>
      <c r="B11" t="s">
        <v>2</v>
      </c>
      <c r="C11" t="s">
        <v>19</v>
      </c>
      <c r="D11">
        <v>2.5089999999999999</v>
      </c>
    </row>
    <row r="12" spans="1:4" x14ac:dyDescent="0.25">
      <c r="A12" t="s">
        <v>6</v>
      </c>
      <c r="B12" t="s">
        <v>2</v>
      </c>
      <c r="C12" t="s">
        <v>20</v>
      </c>
      <c r="D12">
        <v>2.2610000000000001</v>
      </c>
    </row>
    <row r="13" spans="1:4" x14ac:dyDescent="0.25">
      <c r="A13" t="s">
        <v>6</v>
      </c>
      <c r="B13" t="s">
        <v>2</v>
      </c>
      <c r="C13" t="s">
        <v>21</v>
      </c>
      <c r="D13">
        <v>1.869</v>
      </c>
    </row>
    <row r="14" spans="1:4" x14ac:dyDescent="0.25">
      <c r="A14" t="s">
        <v>6</v>
      </c>
      <c r="B14" t="s">
        <v>2</v>
      </c>
      <c r="C14" t="s">
        <v>22</v>
      </c>
      <c r="D14">
        <v>1.9570000000000001</v>
      </c>
    </row>
    <row r="15" spans="1:4" x14ac:dyDescent="0.25">
      <c r="A15" t="s">
        <v>6</v>
      </c>
      <c r="B15" t="s">
        <v>2</v>
      </c>
      <c r="C15" t="s">
        <v>23</v>
      </c>
      <c r="D15">
        <v>2.0409999999999999</v>
      </c>
    </row>
    <row r="16" spans="1:4" x14ac:dyDescent="0.25">
      <c r="A16" t="s">
        <v>6</v>
      </c>
      <c r="B16" t="s">
        <v>2</v>
      </c>
      <c r="C16" t="s">
        <v>24</v>
      </c>
      <c r="D16">
        <v>2.2799999999999998</v>
      </c>
    </row>
    <row r="17" spans="1:4" x14ac:dyDescent="0.25">
      <c r="A17" t="s">
        <v>6</v>
      </c>
      <c r="B17" t="s">
        <v>2</v>
      </c>
      <c r="C17" t="s">
        <v>25</v>
      </c>
      <c r="D17">
        <v>2.492</v>
      </c>
    </row>
    <row r="18" spans="1:4" x14ac:dyDescent="0.25">
      <c r="A18" t="s">
        <v>6</v>
      </c>
      <c r="B18" t="s">
        <v>2</v>
      </c>
      <c r="C18" t="s">
        <v>26</v>
      </c>
      <c r="D18">
        <v>2.5870000000000002</v>
      </c>
    </row>
    <row r="19" spans="1:4" x14ac:dyDescent="0.25">
      <c r="A19" t="s">
        <v>6</v>
      </c>
      <c r="B19" t="s">
        <v>2</v>
      </c>
      <c r="C19" t="s">
        <v>27</v>
      </c>
      <c r="D19">
        <v>2.782</v>
      </c>
    </row>
    <row r="20" spans="1:4" x14ac:dyDescent="0.25">
      <c r="A20" t="s">
        <v>6</v>
      </c>
      <c r="B20" t="s">
        <v>2</v>
      </c>
      <c r="C20" t="s">
        <v>28</v>
      </c>
      <c r="D20">
        <v>2.5830000000000002</v>
      </c>
    </row>
    <row r="21" spans="1:4" x14ac:dyDescent="0.25">
      <c r="A21" t="s">
        <v>6</v>
      </c>
      <c r="B21" t="s">
        <v>2</v>
      </c>
      <c r="C21" t="s">
        <v>29</v>
      </c>
      <c r="D21">
        <v>3.2320000000000002</v>
      </c>
    </row>
    <row r="22" spans="1:4" x14ac:dyDescent="0.25">
      <c r="A22" t="s">
        <v>6</v>
      </c>
      <c r="B22" t="s">
        <v>2</v>
      </c>
      <c r="C22" t="s">
        <v>5</v>
      </c>
      <c r="D22">
        <v>4.5919999999999996</v>
      </c>
    </row>
    <row r="23" spans="1:4" x14ac:dyDescent="0.25">
      <c r="A23" t="s">
        <v>6</v>
      </c>
      <c r="B23" t="s">
        <v>2</v>
      </c>
      <c r="C23" t="s">
        <v>30</v>
      </c>
      <c r="D23">
        <v>5.0279999999999996</v>
      </c>
    </row>
    <row r="24" spans="1:4" x14ac:dyDescent="0.25">
      <c r="A24" t="s">
        <v>6</v>
      </c>
      <c r="B24" t="s">
        <v>2</v>
      </c>
      <c r="C24" t="s">
        <v>31</v>
      </c>
      <c r="D24">
        <v>5.0640000000000001</v>
      </c>
    </row>
    <row r="25" spans="1:4" x14ac:dyDescent="0.25">
      <c r="A25" t="s">
        <v>6</v>
      </c>
      <c r="B25" t="s">
        <v>4</v>
      </c>
      <c r="C25" t="s">
        <v>11</v>
      </c>
      <c r="D25">
        <v>5.0449999999999999</v>
      </c>
    </row>
    <row r="26" spans="1:4" x14ac:dyDescent="0.25">
      <c r="A26" t="s">
        <v>6</v>
      </c>
      <c r="B26" t="s">
        <v>4</v>
      </c>
      <c r="C26" t="s">
        <v>9</v>
      </c>
      <c r="D26">
        <v>5.1340000000000003</v>
      </c>
    </row>
    <row r="27" spans="1:4" x14ac:dyDescent="0.25">
      <c r="A27" t="s">
        <v>6</v>
      </c>
      <c r="B27" t="s">
        <v>4</v>
      </c>
      <c r="C27" t="s">
        <v>12</v>
      </c>
      <c r="D27">
        <v>4.9569999999999999</v>
      </c>
    </row>
    <row r="28" spans="1:4" x14ac:dyDescent="0.25">
      <c r="A28" t="s">
        <v>6</v>
      </c>
      <c r="B28" t="s">
        <v>4</v>
      </c>
      <c r="C28" t="s">
        <v>13</v>
      </c>
      <c r="D28">
        <v>4.9870000000000001</v>
      </c>
    </row>
    <row r="29" spans="1:4" x14ac:dyDescent="0.25">
      <c r="A29" t="s">
        <v>6</v>
      </c>
      <c r="B29" t="s">
        <v>4</v>
      </c>
      <c r="C29" t="s">
        <v>14</v>
      </c>
      <c r="D29">
        <v>5.1420000000000003</v>
      </c>
    </row>
    <row r="30" spans="1:4" x14ac:dyDescent="0.25">
      <c r="A30" t="s">
        <v>6</v>
      </c>
      <c r="B30" t="s">
        <v>4</v>
      </c>
      <c r="C30" t="s">
        <v>7</v>
      </c>
      <c r="D30">
        <v>5.0460000000000003</v>
      </c>
    </row>
    <row r="31" spans="1:4" x14ac:dyDescent="0.25">
      <c r="A31" t="s">
        <v>6</v>
      </c>
      <c r="B31" t="s">
        <v>4</v>
      </c>
      <c r="C31" t="s">
        <v>15</v>
      </c>
      <c r="D31">
        <v>4.9779999999999998</v>
      </c>
    </row>
    <row r="32" spans="1:4" x14ac:dyDescent="0.25">
      <c r="A32" t="s">
        <v>6</v>
      </c>
      <c r="B32" t="s">
        <v>4</v>
      </c>
      <c r="C32" t="s">
        <v>16</v>
      </c>
      <c r="D32">
        <v>4.1749999999999998</v>
      </c>
    </row>
    <row r="33" spans="1:4" x14ac:dyDescent="0.25">
      <c r="A33" t="s">
        <v>6</v>
      </c>
      <c r="B33" t="s">
        <v>4</v>
      </c>
      <c r="C33" t="s">
        <v>17</v>
      </c>
      <c r="D33">
        <v>3.996</v>
      </c>
    </row>
    <row r="34" spans="1:4" x14ac:dyDescent="0.25">
      <c r="A34" t="s">
        <v>6</v>
      </c>
      <c r="B34" t="s">
        <v>4</v>
      </c>
      <c r="C34" t="s">
        <v>18</v>
      </c>
      <c r="D34">
        <v>3.4670000000000001</v>
      </c>
    </row>
    <row r="35" spans="1:4" x14ac:dyDescent="0.25">
      <c r="A35" t="s">
        <v>6</v>
      </c>
      <c r="B35" t="s">
        <v>4</v>
      </c>
      <c r="C35" t="s">
        <v>19</v>
      </c>
      <c r="D35">
        <v>3.5110000000000001</v>
      </c>
    </row>
    <row r="36" spans="1:4" x14ac:dyDescent="0.25">
      <c r="A36" t="s">
        <v>6</v>
      </c>
      <c r="B36" t="s">
        <v>4</v>
      </c>
      <c r="C36" t="s">
        <v>20</v>
      </c>
      <c r="D36">
        <v>2.9470000000000001</v>
      </c>
    </row>
    <row r="37" spans="1:4" x14ac:dyDescent="0.25">
      <c r="A37" t="s">
        <v>6</v>
      </c>
      <c r="B37" t="s">
        <v>4</v>
      </c>
      <c r="C37" t="s">
        <v>21</v>
      </c>
      <c r="D37">
        <v>2.3580000000000001</v>
      </c>
    </row>
    <row r="38" spans="1:4" x14ac:dyDescent="0.25">
      <c r="A38" t="s">
        <v>6</v>
      </c>
      <c r="B38" t="s">
        <v>4</v>
      </c>
      <c r="C38" t="s">
        <v>22</v>
      </c>
      <c r="D38">
        <v>2.3740000000000001</v>
      </c>
    </row>
    <row r="39" spans="1:4" x14ac:dyDescent="0.25">
      <c r="A39" t="s">
        <v>6</v>
      </c>
      <c r="B39" t="s">
        <v>4</v>
      </c>
      <c r="C39" t="s">
        <v>23</v>
      </c>
      <c r="D39">
        <v>2.6080000000000001</v>
      </c>
    </row>
    <row r="40" spans="1:4" x14ac:dyDescent="0.25">
      <c r="A40" t="s">
        <v>6</v>
      </c>
      <c r="B40" t="s">
        <v>4</v>
      </c>
      <c r="C40" t="s">
        <v>24</v>
      </c>
      <c r="D40">
        <v>2.6989999999999998</v>
      </c>
    </row>
    <row r="41" spans="1:4" x14ac:dyDescent="0.25">
      <c r="A41" t="s">
        <v>6</v>
      </c>
      <c r="B41" t="s">
        <v>4</v>
      </c>
      <c r="C41" t="s">
        <v>25</v>
      </c>
      <c r="D41">
        <v>2.95</v>
      </c>
    </row>
    <row r="42" spans="1:4" x14ac:dyDescent="0.25">
      <c r="A42" t="s">
        <v>6</v>
      </c>
      <c r="B42" t="s">
        <v>4</v>
      </c>
      <c r="C42" t="s">
        <v>26</v>
      </c>
      <c r="D42">
        <v>2.78</v>
      </c>
    </row>
    <row r="43" spans="1:4" x14ac:dyDescent="0.25">
      <c r="A43" t="s">
        <v>6</v>
      </c>
      <c r="B43" t="s">
        <v>4</v>
      </c>
      <c r="C43" t="s">
        <v>27</v>
      </c>
      <c r="D43">
        <v>2.9540000000000002</v>
      </c>
    </row>
    <row r="44" spans="1:4" x14ac:dyDescent="0.25">
      <c r="A44" t="s">
        <v>6</v>
      </c>
      <c r="B44" t="s">
        <v>4</v>
      </c>
      <c r="C44" t="s">
        <v>28</v>
      </c>
      <c r="D44">
        <v>3.0920000000000001</v>
      </c>
    </row>
    <row r="45" spans="1:4" x14ac:dyDescent="0.25">
      <c r="A45" t="s">
        <v>6</v>
      </c>
      <c r="B45" t="s">
        <v>4</v>
      </c>
      <c r="C45" t="s">
        <v>29</v>
      </c>
      <c r="D45">
        <v>3.536</v>
      </c>
    </row>
    <row r="46" spans="1:4" x14ac:dyDescent="0.25">
      <c r="A46" t="s">
        <v>6</v>
      </c>
      <c r="B46" t="s">
        <v>4</v>
      </c>
      <c r="C46" t="s">
        <v>5</v>
      </c>
      <c r="D46">
        <v>4.6219999999999999</v>
      </c>
    </row>
    <row r="47" spans="1:4" x14ac:dyDescent="0.25">
      <c r="A47" t="s">
        <v>6</v>
      </c>
      <c r="B47" t="s">
        <v>4</v>
      </c>
      <c r="C47" t="s">
        <v>30</v>
      </c>
      <c r="D47">
        <v>4.8239999999999998</v>
      </c>
    </row>
    <row r="48" spans="1:4" x14ac:dyDescent="0.25">
      <c r="A48" t="s">
        <v>6</v>
      </c>
      <c r="B48" t="s">
        <v>4</v>
      </c>
      <c r="C48" t="s">
        <v>31</v>
      </c>
      <c r="D48">
        <v>5.0549999999999997</v>
      </c>
    </row>
    <row r="49" spans="1:4" x14ac:dyDescent="0.25">
      <c r="A49" t="s">
        <v>6</v>
      </c>
      <c r="B49" t="s">
        <v>33</v>
      </c>
      <c r="C49" t="s">
        <v>11</v>
      </c>
      <c r="D49">
        <v>4.7859999999999996</v>
      </c>
    </row>
    <row r="50" spans="1:4" x14ac:dyDescent="0.25">
      <c r="A50" t="s">
        <v>6</v>
      </c>
      <c r="B50" t="s">
        <v>33</v>
      </c>
      <c r="C50" t="s">
        <v>9</v>
      </c>
      <c r="D50">
        <v>4.3899999999999997</v>
      </c>
    </row>
    <row r="51" spans="1:4" x14ac:dyDescent="0.25">
      <c r="A51" t="s">
        <v>6</v>
      </c>
      <c r="B51" t="s">
        <v>33</v>
      </c>
      <c r="C51" t="s">
        <v>12</v>
      </c>
      <c r="D51">
        <v>4.0880000000000001</v>
      </c>
    </row>
    <row r="52" spans="1:4" x14ac:dyDescent="0.25">
      <c r="A52" t="s">
        <v>6</v>
      </c>
      <c r="B52" t="s">
        <v>33</v>
      </c>
      <c r="C52" t="s">
        <v>13</v>
      </c>
      <c r="D52">
        <v>4.016</v>
      </c>
    </row>
    <row r="53" spans="1:4" x14ac:dyDescent="0.25">
      <c r="A53" t="s">
        <v>6</v>
      </c>
      <c r="B53" t="s">
        <v>33</v>
      </c>
      <c r="C53" t="s">
        <v>14</v>
      </c>
      <c r="D53">
        <v>3.8780000000000001</v>
      </c>
    </row>
    <row r="54" spans="1:4" x14ac:dyDescent="0.25">
      <c r="A54" t="s">
        <v>6</v>
      </c>
      <c r="B54" t="s">
        <v>33</v>
      </c>
      <c r="C54" t="s">
        <v>7</v>
      </c>
      <c r="D54">
        <v>3.9119999999999999</v>
      </c>
    </row>
    <row r="55" spans="1:4" x14ac:dyDescent="0.25">
      <c r="A55" t="s">
        <v>6</v>
      </c>
      <c r="B55" t="s">
        <v>33</v>
      </c>
      <c r="C55" t="s">
        <v>15</v>
      </c>
      <c r="D55">
        <v>3.9620000000000002</v>
      </c>
    </row>
    <row r="56" spans="1:4" x14ac:dyDescent="0.25">
      <c r="A56" t="s">
        <v>6</v>
      </c>
      <c r="B56" t="s">
        <v>33</v>
      </c>
      <c r="C56" t="s">
        <v>16</v>
      </c>
      <c r="D56">
        <v>3.145</v>
      </c>
    </row>
    <row r="57" spans="1:4" x14ac:dyDescent="0.25">
      <c r="A57" t="s">
        <v>6</v>
      </c>
      <c r="B57" t="s">
        <v>33</v>
      </c>
      <c r="C57" t="s">
        <v>17</v>
      </c>
      <c r="D57">
        <v>2.9929999999999999</v>
      </c>
    </row>
    <row r="58" spans="1:4" x14ac:dyDescent="0.25">
      <c r="A58" t="s">
        <v>6</v>
      </c>
      <c r="B58" t="s">
        <v>33</v>
      </c>
      <c r="C58" t="s">
        <v>18</v>
      </c>
      <c r="D58">
        <v>3.19</v>
      </c>
    </row>
    <row r="59" spans="1:4" x14ac:dyDescent="0.25">
      <c r="A59" t="s">
        <v>6</v>
      </c>
      <c r="B59" t="s">
        <v>33</v>
      </c>
      <c r="C59" t="s">
        <v>19</v>
      </c>
      <c r="D59">
        <v>2.7290000000000001</v>
      </c>
    </row>
    <row r="60" spans="1:4" x14ac:dyDescent="0.25">
      <c r="A60" t="s">
        <v>6</v>
      </c>
      <c r="B60" t="s">
        <v>33</v>
      </c>
      <c r="C60" t="s">
        <v>20</v>
      </c>
      <c r="D60">
        <v>2.1850000000000001</v>
      </c>
    </row>
    <row r="61" spans="1:4" x14ac:dyDescent="0.25">
      <c r="A61" t="s">
        <v>6</v>
      </c>
      <c r="B61" t="s">
        <v>33</v>
      </c>
      <c r="C61" t="s">
        <v>21</v>
      </c>
      <c r="D61">
        <v>2.4990000000000001</v>
      </c>
    </row>
    <row r="62" spans="1:4" x14ac:dyDescent="0.25">
      <c r="A62" t="s">
        <v>6</v>
      </c>
      <c r="B62" t="s">
        <v>33</v>
      </c>
      <c r="C62" t="s">
        <v>22</v>
      </c>
      <c r="D62">
        <v>2.222</v>
      </c>
    </row>
    <row r="63" spans="1:4" x14ac:dyDescent="0.25">
      <c r="A63" t="s">
        <v>6</v>
      </c>
      <c r="B63" t="s">
        <v>33</v>
      </c>
      <c r="C63" t="s">
        <v>23</v>
      </c>
      <c r="D63">
        <v>2.1640000000000001</v>
      </c>
    </row>
    <row r="64" spans="1:4" x14ac:dyDescent="0.25">
      <c r="A64" t="s">
        <v>6</v>
      </c>
      <c r="B64" t="s">
        <v>33</v>
      </c>
      <c r="C64" t="s">
        <v>24</v>
      </c>
      <c r="D64">
        <v>1.7769999999999999</v>
      </c>
    </row>
    <row r="65" spans="1:4" x14ac:dyDescent="0.25">
      <c r="A65" t="s">
        <v>6</v>
      </c>
      <c r="B65" t="s">
        <v>33</v>
      </c>
      <c r="C65" t="s">
        <v>25</v>
      </c>
      <c r="D65">
        <v>2.1680000000000001</v>
      </c>
    </row>
    <row r="66" spans="1:4" x14ac:dyDescent="0.25">
      <c r="A66" t="s">
        <v>6</v>
      </c>
      <c r="B66" t="s">
        <v>33</v>
      </c>
      <c r="C66" t="s">
        <v>26</v>
      </c>
      <c r="D66">
        <v>1.9890000000000001</v>
      </c>
    </row>
    <row r="67" spans="1:4" x14ac:dyDescent="0.25">
      <c r="A67" t="s">
        <v>6</v>
      </c>
      <c r="B67" t="s">
        <v>33</v>
      </c>
      <c r="C67" t="s">
        <v>27</v>
      </c>
      <c r="D67">
        <v>1.9430000000000001</v>
      </c>
    </row>
    <row r="68" spans="1:4" x14ac:dyDescent="0.25">
      <c r="A68" t="s">
        <v>6</v>
      </c>
      <c r="B68" t="s">
        <v>33</v>
      </c>
      <c r="C68" t="s">
        <v>28</v>
      </c>
      <c r="D68">
        <v>2.0529999999999999</v>
      </c>
    </row>
    <row r="69" spans="1:4" x14ac:dyDescent="0.25">
      <c r="A69" t="s">
        <v>6</v>
      </c>
      <c r="B69" t="s">
        <v>33</v>
      </c>
      <c r="C69" t="s">
        <v>29</v>
      </c>
      <c r="D69">
        <v>2.4260000000000002</v>
      </c>
    </row>
    <row r="70" spans="1:4" x14ac:dyDescent="0.25">
      <c r="A70" t="s">
        <v>6</v>
      </c>
      <c r="B70" t="s">
        <v>33</v>
      </c>
      <c r="C70" t="s">
        <v>5</v>
      </c>
      <c r="D70">
        <v>3.706</v>
      </c>
    </row>
    <row r="71" spans="1:4" x14ac:dyDescent="0.25">
      <c r="A71" t="s">
        <v>6</v>
      </c>
      <c r="B71" t="s">
        <v>33</v>
      </c>
      <c r="C71" t="s">
        <v>30</v>
      </c>
      <c r="D71">
        <v>3.855</v>
      </c>
    </row>
    <row r="72" spans="1:4" x14ac:dyDescent="0.25">
      <c r="A72" t="s">
        <v>6</v>
      </c>
      <c r="B72" t="s">
        <v>33</v>
      </c>
      <c r="C72" t="s">
        <v>31</v>
      </c>
      <c r="D72">
        <v>3.8540000000000001</v>
      </c>
    </row>
    <row r="73" spans="1:4" x14ac:dyDescent="0.25">
      <c r="A73" t="s">
        <v>6</v>
      </c>
      <c r="B73" t="s">
        <v>8</v>
      </c>
      <c r="C73" t="s">
        <v>11</v>
      </c>
      <c r="D73">
        <v>3.98</v>
      </c>
    </row>
    <row r="74" spans="1:4" x14ac:dyDescent="0.25">
      <c r="A74" t="s">
        <v>6</v>
      </c>
      <c r="B74" t="s">
        <v>8</v>
      </c>
      <c r="C74" t="s">
        <v>9</v>
      </c>
      <c r="D74">
        <v>3.6560000000000001</v>
      </c>
    </row>
    <row r="75" spans="1:4" x14ac:dyDescent="0.25">
      <c r="A75" t="s">
        <v>6</v>
      </c>
      <c r="B75" t="s">
        <v>8</v>
      </c>
      <c r="C75" t="s">
        <v>12</v>
      </c>
      <c r="D75">
        <v>3.5779999999999998</v>
      </c>
    </row>
    <row r="76" spans="1:4" x14ac:dyDescent="0.25">
      <c r="A76" t="s">
        <v>6</v>
      </c>
      <c r="B76" t="s">
        <v>8</v>
      </c>
      <c r="C76" t="s">
        <v>13</v>
      </c>
      <c r="D76">
        <v>3.5459999999999998</v>
      </c>
    </row>
    <row r="77" spans="1:4" x14ac:dyDescent="0.25">
      <c r="A77" t="s">
        <v>6</v>
      </c>
      <c r="B77" t="s">
        <v>8</v>
      </c>
      <c r="C77" t="s">
        <v>14</v>
      </c>
      <c r="D77">
        <v>3.6269999999999998</v>
      </c>
    </row>
    <row r="78" spans="1:4" x14ac:dyDescent="0.25">
      <c r="A78" t="s">
        <v>6</v>
      </c>
      <c r="B78" t="s">
        <v>8</v>
      </c>
      <c r="C78" t="s">
        <v>7</v>
      </c>
      <c r="D78">
        <v>3.78</v>
      </c>
    </row>
    <row r="79" spans="1:4" x14ac:dyDescent="0.25">
      <c r="A79" t="s">
        <v>6</v>
      </c>
      <c r="B79" t="s">
        <v>8</v>
      </c>
      <c r="C79" t="s">
        <v>15</v>
      </c>
      <c r="D79">
        <v>3.4260000000000002</v>
      </c>
    </row>
    <row r="80" spans="1:4" x14ac:dyDescent="0.25">
      <c r="A80" t="s">
        <v>6</v>
      </c>
      <c r="B80" t="s">
        <v>8</v>
      </c>
      <c r="C80" t="s">
        <v>16</v>
      </c>
      <c r="D80">
        <v>2.7450000000000001</v>
      </c>
    </row>
    <row r="81" spans="1:4" x14ac:dyDescent="0.25">
      <c r="A81" t="s">
        <v>6</v>
      </c>
      <c r="B81" t="s">
        <v>8</v>
      </c>
      <c r="C81" t="s">
        <v>17</v>
      </c>
      <c r="D81">
        <v>2.4940000000000002</v>
      </c>
    </row>
    <row r="82" spans="1:4" x14ac:dyDescent="0.25">
      <c r="A82" t="s">
        <v>6</v>
      </c>
      <c r="B82" t="s">
        <v>8</v>
      </c>
      <c r="C82" t="s">
        <v>18</v>
      </c>
      <c r="D82">
        <v>2.0350000000000001</v>
      </c>
    </row>
    <row r="83" spans="1:4" x14ac:dyDescent="0.25">
      <c r="A83" t="s">
        <v>6</v>
      </c>
      <c r="B83" t="s">
        <v>8</v>
      </c>
      <c r="C83" t="s">
        <v>19</v>
      </c>
      <c r="D83">
        <v>2</v>
      </c>
    </row>
    <row r="84" spans="1:4" x14ac:dyDescent="0.25">
      <c r="A84" t="s">
        <v>6</v>
      </c>
      <c r="B84" t="s">
        <v>8</v>
      </c>
      <c r="C84" t="s">
        <v>20</v>
      </c>
      <c r="D84">
        <v>2.1680000000000001</v>
      </c>
    </row>
    <row r="85" spans="1:4" x14ac:dyDescent="0.25">
      <c r="A85" t="s">
        <v>6</v>
      </c>
      <c r="B85" t="s">
        <v>8</v>
      </c>
      <c r="C85" t="s">
        <v>21</v>
      </c>
      <c r="D85">
        <v>1.75</v>
      </c>
    </row>
    <row r="86" spans="1:4" x14ac:dyDescent="0.25">
      <c r="A86" t="s">
        <v>6</v>
      </c>
      <c r="B86" t="s">
        <v>8</v>
      </c>
      <c r="C86" t="s">
        <v>22</v>
      </c>
      <c r="D86">
        <v>1.665</v>
      </c>
    </row>
    <row r="87" spans="1:4" x14ac:dyDescent="0.25">
      <c r="A87" t="s">
        <v>6</v>
      </c>
      <c r="B87" t="s">
        <v>8</v>
      </c>
      <c r="C87" t="s">
        <v>23</v>
      </c>
      <c r="D87">
        <v>1.8220000000000001</v>
      </c>
    </row>
    <row r="88" spans="1:4" x14ac:dyDescent="0.25">
      <c r="A88" t="s">
        <v>6</v>
      </c>
      <c r="B88" t="s">
        <v>8</v>
      </c>
      <c r="C88" t="s">
        <v>24</v>
      </c>
      <c r="D88">
        <v>1.776</v>
      </c>
    </row>
    <row r="89" spans="1:4" x14ac:dyDescent="0.25">
      <c r="A89" t="s">
        <v>6</v>
      </c>
      <c r="B89" t="s">
        <v>8</v>
      </c>
      <c r="C89" t="s">
        <v>25</v>
      </c>
      <c r="D89">
        <v>1.849</v>
      </c>
    </row>
    <row r="90" spans="1:4" x14ac:dyDescent="0.25">
      <c r="A90" t="s">
        <v>6</v>
      </c>
      <c r="B90" t="s">
        <v>8</v>
      </c>
      <c r="C90" t="s">
        <v>26</v>
      </c>
      <c r="D90">
        <v>1.41</v>
      </c>
    </row>
    <row r="91" spans="1:4" x14ac:dyDescent="0.25">
      <c r="A91" t="s">
        <v>6</v>
      </c>
      <c r="B91" t="s">
        <v>8</v>
      </c>
      <c r="C91" t="s">
        <v>27</v>
      </c>
      <c r="D91">
        <v>1.7390000000000001</v>
      </c>
    </row>
    <row r="92" spans="1:4" x14ac:dyDescent="0.25">
      <c r="A92" t="s">
        <v>6</v>
      </c>
      <c r="B92" t="s">
        <v>8</v>
      </c>
      <c r="C92" t="s">
        <v>28</v>
      </c>
      <c r="D92">
        <v>1.4870000000000001</v>
      </c>
    </row>
    <row r="93" spans="1:4" x14ac:dyDescent="0.25">
      <c r="A93" t="s">
        <v>6</v>
      </c>
      <c r="B93" t="s">
        <v>8</v>
      </c>
      <c r="C93" t="s">
        <v>29</v>
      </c>
      <c r="D93">
        <v>1.6879999999999999</v>
      </c>
    </row>
    <row r="94" spans="1:4" x14ac:dyDescent="0.25">
      <c r="A94" t="s">
        <v>6</v>
      </c>
      <c r="B94" t="s">
        <v>8</v>
      </c>
      <c r="C94" t="s">
        <v>5</v>
      </c>
      <c r="D94">
        <v>2.7309999999999999</v>
      </c>
    </row>
    <row r="95" spans="1:4" x14ac:dyDescent="0.25">
      <c r="A95" t="s">
        <v>6</v>
      </c>
      <c r="B95" t="s">
        <v>8</v>
      </c>
      <c r="C95" t="s">
        <v>30</v>
      </c>
      <c r="D95">
        <v>2.8079999999999998</v>
      </c>
    </row>
    <row r="96" spans="1:4" x14ac:dyDescent="0.25">
      <c r="A96" t="s">
        <v>6</v>
      </c>
      <c r="B96" t="s">
        <v>8</v>
      </c>
      <c r="C96" t="s">
        <v>31</v>
      </c>
      <c r="D96">
        <v>2.8</v>
      </c>
    </row>
    <row r="97" spans="1:4" x14ac:dyDescent="0.25">
      <c r="A97" t="s">
        <v>6</v>
      </c>
      <c r="B97" t="s">
        <v>34</v>
      </c>
      <c r="C97" t="s">
        <v>11</v>
      </c>
      <c r="D97">
        <v>3.4089999999999998</v>
      </c>
    </row>
    <row r="98" spans="1:4" x14ac:dyDescent="0.25">
      <c r="A98" t="s">
        <v>6</v>
      </c>
      <c r="B98" t="s">
        <v>34</v>
      </c>
      <c r="C98" t="s">
        <v>9</v>
      </c>
      <c r="D98">
        <v>3.3889999999999998</v>
      </c>
    </row>
    <row r="99" spans="1:4" x14ac:dyDescent="0.25">
      <c r="A99" t="s">
        <v>6</v>
      </c>
      <c r="B99" t="s">
        <v>34</v>
      </c>
      <c r="C99" t="s">
        <v>12</v>
      </c>
      <c r="D99">
        <v>3.13</v>
      </c>
    </row>
    <row r="100" spans="1:4" x14ac:dyDescent="0.25">
      <c r="A100" t="s">
        <v>6</v>
      </c>
      <c r="B100" t="s">
        <v>34</v>
      </c>
      <c r="C100" t="s">
        <v>13</v>
      </c>
      <c r="D100">
        <v>3.2109999999999999</v>
      </c>
    </row>
    <row r="101" spans="1:4" x14ac:dyDescent="0.25">
      <c r="A101" t="s">
        <v>6</v>
      </c>
      <c r="B101" t="s">
        <v>34</v>
      </c>
      <c r="C101" t="s">
        <v>14</v>
      </c>
      <c r="D101">
        <v>3.383</v>
      </c>
    </row>
    <row r="102" spans="1:4" x14ac:dyDescent="0.25">
      <c r="A102" t="s">
        <v>6</v>
      </c>
      <c r="B102" t="s">
        <v>34</v>
      </c>
      <c r="C102" t="s">
        <v>7</v>
      </c>
      <c r="D102">
        <v>3.5369999999999999</v>
      </c>
    </row>
    <row r="103" spans="1:4" x14ac:dyDescent="0.25">
      <c r="A103" t="s">
        <v>6</v>
      </c>
      <c r="B103" t="s">
        <v>34</v>
      </c>
      <c r="C103" t="s">
        <v>15</v>
      </c>
      <c r="D103">
        <v>3.4980000000000002</v>
      </c>
    </row>
    <row r="104" spans="1:4" x14ac:dyDescent="0.25">
      <c r="A104" t="s">
        <v>6</v>
      </c>
      <c r="B104" t="s">
        <v>34</v>
      </c>
      <c r="C104" t="s">
        <v>16</v>
      </c>
      <c r="D104">
        <v>2.996</v>
      </c>
    </row>
    <row r="105" spans="1:4" x14ac:dyDescent="0.25">
      <c r="A105" t="s">
        <v>6</v>
      </c>
      <c r="B105" t="s">
        <v>34</v>
      </c>
      <c r="C105" t="s">
        <v>17</v>
      </c>
      <c r="D105">
        <v>3.1110000000000002</v>
      </c>
    </row>
    <row r="106" spans="1:4" x14ac:dyDescent="0.25">
      <c r="A106" t="s">
        <v>6</v>
      </c>
      <c r="B106" t="s">
        <v>34</v>
      </c>
      <c r="C106" t="s">
        <v>18</v>
      </c>
      <c r="D106">
        <v>2.6890000000000001</v>
      </c>
    </row>
    <row r="107" spans="1:4" x14ac:dyDescent="0.25">
      <c r="A107" t="s">
        <v>6</v>
      </c>
      <c r="B107" t="s">
        <v>34</v>
      </c>
      <c r="C107" t="s">
        <v>19</v>
      </c>
      <c r="D107">
        <v>2.633</v>
      </c>
    </row>
    <row r="108" spans="1:4" x14ac:dyDescent="0.25">
      <c r="A108" t="s">
        <v>6</v>
      </c>
      <c r="B108" t="s">
        <v>34</v>
      </c>
      <c r="C108" t="s">
        <v>20</v>
      </c>
      <c r="D108">
        <v>2.3079999999999998</v>
      </c>
    </row>
    <row r="109" spans="1:4" x14ac:dyDescent="0.25">
      <c r="A109" t="s">
        <v>6</v>
      </c>
      <c r="B109" t="s">
        <v>34</v>
      </c>
      <c r="C109" t="s">
        <v>21</v>
      </c>
      <c r="D109">
        <v>2.2480000000000002</v>
      </c>
    </row>
    <row r="110" spans="1:4" x14ac:dyDescent="0.25">
      <c r="A110" t="s">
        <v>6</v>
      </c>
      <c r="B110" t="s">
        <v>34</v>
      </c>
      <c r="C110" t="s">
        <v>22</v>
      </c>
      <c r="D110">
        <v>1.8460000000000001</v>
      </c>
    </row>
    <row r="111" spans="1:4" x14ac:dyDescent="0.25">
      <c r="A111" t="s">
        <v>6</v>
      </c>
      <c r="B111" t="s">
        <v>34</v>
      </c>
      <c r="C111" t="s">
        <v>23</v>
      </c>
      <c r="D111">
        <v>2.0950000000000002</v>
      </c>
    </row>
    <row r="112" spans="1:4" x14ac:dyDescent="0.25">
      <c r="A112" t="s">
        <v>6</v>
      </c>
      <c r="B112" t="s">
        <v>34</v>
      </c>
      <c r="C112" t="s">
        <v>24</v>
      </c>
      <c r="D112">
        <v>2.1110000000000002</v>
      </c>
    </row>
    <row r="113" spans="1:4" x14ac:dyDescent="0.25">
      <c r="A113" t="s">
        <v>6</v>
      </c>
      <c r="B113" t="s">
        <v>34</v>
      </c>
      <c r="C113" t="s">
        <v>25</v>
      </c>
      <c r="D113">
        <v>2.5049999999999999</v>
      </c>
    </row>
    <row r="114" spans="1:4" x14ac:dyDescent="0.25">
      <c r="A114" t="s">
        <v>6</v>
      </c>
      <c r="B114" t="s">
        <v>34</v>
      </c>
      <c r="C114" t="s">
        <v>26</v>
      </c>
      <c r="D114">
        <v>2.6520000000000001</v>
      </c>
    </row>
    <row r="115" spans="1:4" x14ac:dyDescent="0.25">
      <c r="A115" t="s">
        <v>6</v>
      </c>
      <c r="B115" t="s">
        <v>34</v>
      </c>
      <c r="C115" t="s">
        <v>27</v>
      </c>
      <c r="D115">
        <v>2.6739999999999999</v>
      </c>
    </row>
    <row r="116" spans="1:4" x14ac:dyDescent="0.25">
      <c r="A116" t="s">
        <v>6</v>
      </c>
      <c r="B116" t="s">
        <v>34</v>
      </c>
      <c r="C116" t="s">
        <v>28</v>
      </c>
      <c r="D116">
        <v>2.859</v>
      </c>
    </row>
    <row r="117" spans="1:4" x14ac:dyDescent="0.25">
      <c r="A117" t="s">
        <v>6</v>
      </c>
      <c r="B117" t="s">
        <v>34</v>
      </c>
      <c r="C117" t="s">
        <v>29</v>
      </c>
      <c r="D117">
        <v>3.0630000000000002</v>
      </c>
    </row>
    <row r="118" spans="1:4" x14ac:dyDescent="0.25">
      <c r="A118" t="s">
        <v>6</v>
      </c>
      <c r="B118" t="s">
        <v>34</v>
      </c>
      <c r="C118" t="s">
        <v>5</v>
      </c>
      <c r="D118">
        <v>4.2889999999999997</v>
      </c>
    </row>
    <row r="119" spans="1:4" x14ac:dyDescent="0.25">
      <c r="A119" t="s">
        <v>6</v>
      </c>
      <c r="B119" t="s">
        <v>34</v>
      </c>
      <c r="C119" t="s">
        <v>30</v>
      </c>
      <c r="D119">
        <v>4.32</v>
      </c>
    </row>
    <row r="120" spans="1:4" x14ac:dyDescent="0.25">
      <c r="A120" t="s">
        <v>6</v>
      </c>
      <c r="B120" t="s">
        <v>34</v>
      </c>
      <c r="C120" t="s">
        <v>31</v>
      </c>
      <c r="D120">
        <v>4.32</v>
      </c>
    </row>
    <row r="121" spans="1:4" x14ac:dyDescent="0.25">
      <c r="A121" t="s">
        <v>6</v>
      </c>
      <c r="B121" t="s">
        <v>3</v>
      </c>
      <c r="C121" t="s">
        <v>11</v>
      </c>
      <c r="D121">
        <v>4.3710000000000004</v>
      </c>
    </row>
    <row r="122" spans="1:4" x14ac:dyDescent="0.25">
      <c r="A122" t="s">
        <v>6</v>
      </c>
      <c r="B122" t="s">
        <v>3</v>
      </c>
      <c r="C122" t="s">
        <v>9</v>
      </c>
      <c r="D122">
        <v>4.2519999999999998</v>
      </c>
    </row>
    <row r="123" spans="1:4" x14ac:dyDescent="0.25">
      <c r="A123" t="s">
        <v>6</v>
      </c>
      <c r="B123" t="s">
        <v>3</v>
      </c>
      <c r="C123" t="s">
        <v>12</v>
      </c>
      <c r="D123">
        <v>4.3579999999999997</v>
      </c>
    </row>
    <row r="124" spans="1:4" x14ac:dyDescent="0.25">
      <c r="A124" t="s">
        <v>6</v>
      </c>
      <c r="B124" t="s">
        <v>3</v>
      </c>
      <c r="C124" t="s">
        <v>13</v>
      </c>
      <c r="D124">
        <v>4.4160000000000004</v>
      </c>
    </row>
    <row r="125" spans="1:4" x14ac:dyDescent="0.25">
      <c r="A125" t="s">
        <v>6</v>
      </c>
      <c r="B125" t="s">
        <v>3</v>
      </c>
      <c r="C125" t="s">
        <v>14</v>
      </c>
      <c r="D125">
        <v>4.5039999999999996</v>
      </c>
    </row>
    <row r="126" spans="1:4" x14ac:dyDescent="0.25">
      <c r="A126" t="s">
        <v>6</v>
      </c>
      <c r="B126" t="s">
        <v>3</v>
      </c>
      <c r="C126" t="s">
        <v>7</v>
      </c>
      <c r="D126">
        <v>4.734</v>
      </c>
    </row>
    <row r="127" spans="1:4" x14ac:dyDescent="0.25">
      <c r="A127" t="s">
        <v>6</v>
      </c>
      <c r="B127" t="s">
        <v>3</v>
      </c>
      <c r="C127" t="s">
        <v>15</v>
      </c>
      <c r="D127">
        <v>4.726</v>
      </c>
    </row>
    <row r="128" spans="1:4" x14ac:dyDescent="0.25">
      <c r="A128" t="s">
        <v>6</v>
      </c>
      <c r="B128" t="s">
        <v>3</v>
      </c>
      <c r="C128" t="s">
        <v>16</v>
      </c>
      <c r="D128">
        <v>4.08</v>
      </c>
    </row>
    <row r="129" spans="1:4" x14ac:dyDescent="0.25">
      <c r="A129" t="s">
        <v>6</v>
      </c>
      <c r="B129" t="s">
        <v>3</v>
      </c>
      <c r="C129" t="s">
        <v>17</v>
      </c>
      <c r="D129">
        <v>3.6760000000000002</v>
      </c>
    </row>
    <row r="130" spans="1:4" x14ac:dyDescent="0.25">
      <c r="A130" t="s">
        <v>6</v>
      </c>
      <c r="B130" t="s">
        <v>3</v>
      </c>
      <c r="C130" t="s">
        <v>18</v>
      </c>
      <c r="D130">
        <v>2.8919999999999999</v>
      </c>
    </row>
    <row r="131" spans="1:4" x14ac:dyDescent="0.25">
      <c r="A131" t="s">
        <v>6</v>
      </c>
      <c r="B131" t="s">
        <v>3</v>
      </c>
      <c r="C131" t="s">
        <v>19</v>
      </c>
      <c r="D131">
        <v>2.5619999999999998</v>
      </c>
    </row>
    <row r="132" spans="1:4" x14ac:dyDescent="0.25">
      <c r="A132" t="s">
        <v>6</v>
      </c>
      <c r="B132" t="s">
        <v>3</v>
      </c>
      <c r="C132" t="s">
        <v>20</v>
      </c>
      <c r="D132">
        <v>2.0190000000000001</v>
      </c>
    </row>
    <row r="133" spans="1:4" x14ac:dyDescent="0.25">
      <c r="A133" t="s">
        <v>6</v>
      </c>
      <c r="B133" t="s">
        <v>3</v>
      </c>
      <c r="C133" t="s">
        <v>21</v>
      </c>
      <c r="D133">
        <v>1.841</v>
      </c>
    </row>
    <row r="134" spans="1:4" x14ac:dyDescent="0.25">
      <c r="A134" t="s">
        <v>6</v>
      </c>
      <c r="B134" t="s">
        <v>3</v>
      </c>
      <c r="C134" t="s">
        <v>22</v>
      </c>
      <c r="D134">
        <v>2.246</v>
      </c>
    </row>
    <row r="135" spans="1:4" x14ac:dyDescent="0.25">
      <c r="A135" t="s">
        <v>6</v>
      </c>
      <c r="B135" t="s">
        <v>3</v>
      </c>
      <c r="C135" t="s">
        <v>23</v>
      </c>
      <c r="D135">
        <v>2.1269999999999998</v>
      </c>
    </row>
    <row r="136" spans="1:4" x14ac:dyDescent="0.25">
      <c r="A136" t="s">
        <v>6</v>
      </c>
      <c r="B136" t="s">
        <v>3</v>
      </c>
      <c r="C136" t="s">
        <v>24</v>
      </c>
      <c r="D136">
        <v>2.2410000000000001</v>
      </c>
    </row>
    <row r="137" spans="1:4" x14ac:dyDescent="0.25">
      <c r="A137" t="s">
        <v>6</v>
      </c>
      <c r="B137" t="s">
        <v>3</v>
      </c>
      <c r="C137" t="s">
        <v>25</v>
      </c>
      <c r="D137">
        <v>0.52800000000000002</v>
      </c>
    </row>
  </sheetData>
  <autoFilter ref="A1:D137" xr:uid="{00000000-0009-0000-0000-000005000000}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L042_DobaGodz</vt:lpstr>
      <vt:lpstr>L059_DobaGodz</vt:lpstr>
      <vt:lpstr>L042_Szczegoly</vt:lpstr>
      <vt:lpstr>L059_Szczegoly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Analiza energii pobranej - wszystkie liczniki</dc:title>
  <dc:creator>Codex</dc:creator>
  <cp:lastModifiedBy>Marcin Sidor</cp:lastModifiedBy>
  <cp:lastPrinted>2026-04-08T12:12:42Z</cp:lastPrinted>
  <dcterms:created xsi:type="dcterms:W3CDTF">2026-04-08T06:24:54Z</dcterms:created>
  <dcterms:modified xsi:type="dcterms:W3CDTF">2026-04-08T12:12:47Z</dcterms:modified>
</cp:coreProperties>
</file>